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dmin/Desktop/VOLUMETRIAS TORMENTA FIONA/"/>
    </mc:Choice>
  </mc:AlternateContent>
  <xr:revisionPtr revIDLastSave="0" documentId="13_ncr:1_{C373F175-21E7-C54E-A39A-992FD3A1D63C}" xr6:coauthVersionLast="36" xr6:coauthVersionMax="36" xr10:uidLastSave="{00000000-0000-0000-0000-000000000000}"/>
  <bookViews>
    <workbookView xWindow="-38400" yWindow="-5100" windowWidth="38400" windowHeight="21100" xr2:uid="{37B872FD-03C9-9E45-8D5D-C9117DF1F377}"/>
  </bookViews>
  <sheets>
    <sheet name="61-2022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</externalReferences>
  <definedNames>
    <definedName name="___________CAL50">#REF!</definedName>
    <definedName name="___________mz125">#REF!</definedName>
    <definedName name="___________MZ13">#REF!</definedName>
    <definedName name="___________MZ14">#REF!</definedName>
    <definedName name="___________MZ17">#REF!</definedName>
    <definedName name="_________hor210">'[1]anal term'!$G$1512</definedName>
    <definedName name="________CAL50">#REF!</definedName>
    <definedName name="________hor210">'[1]anal term'!$G$1512</definedName>
    <definedName name="________MZ1155">#REF!</definedName>
    <definedName name="________mz125">#REF!</definedName>
    <definedName name="________MZ13">#REF!</definedName>
    <definedName name="________MZ14">#REF!</definedName>
    <definedName name="________MZ17">#REF!</definedName>
    <definedName name="_______hor210">'[1]anal term'!$G$1512</definedName>
    <definedName name="_______MZ16">#REF!</definedName>
    <definedName name="______CAL50">#REF!</definedName>
    <definedName name="______hor210">'[1]anal term'!$G$1512</definedName>
    <definedName name="______MZ1155">#REF!</definedName>
    <definedName name="______mz125">#REF!</definedName>
    <definedName name="______MZ13">#REF!</definedName>
    <definedName name="______MZ14">#REF!</definedName>
    <definedName name="______MZ16">#REF!</definedName>
    <definedName name="______MZ17">#REF!</definedName>
    <definedName name="_____CAL50">#REF!</definedName>
    <definedName name="_____hor210">'[1]anal term'!$G$1512</definedName>
    <definedName name="_____MZ1155">#REF!</definedName>
    <definedName name="_____mz125">#REF!</definedName>
    <definedName name="_____MZ13">#REF!</definedName>
    <definedName name="_____MZ14">#REF!</definedName>
    <definedName name="_____MZ16">#REF!</definedName>
    <definedName name="_____MZ17">#REF!</definedName>
    <definedName name="____hor210">'[1]anal term'!$G$1512</definedName>
    <definedName name="____MZ1155">#REF!</definedName>
    <definedName name="____MZ16">#REF!</definedName>
    <definedName name="___CAL50">#REF!</definedName>
    <definedName name="___hor140">#REF!</definedName>
    <definedName name="___hor210">'[1]anal term'!$G$1512</definedName>
    <definedName name="___hor280">[2]Analisis!$D$63</definedName>
    <definedName name="___MZ1155">#REF!</definedName>
    <definedName name="___mz125">#REF!</definedName>
    <definedName name="___MZ13">#REF!</definedName>
    <definedName name="___MZ14">#REF!</definedName>
    <definedName name="___MZ16">#REF!</definedName>
    <definedName name="___MZ17">#REF!</definedName>
    <definedName name="___pu1">#REF!</definedName>
    <definedName name="___pu10">#REF!</definedName>
    <definedName name="___pu2">#REF!</definedName>
    <definedName name="___pu4">[3]Sheet4!$E$1:$E$65536</definedName>
    <definedName name="___pu5">[3]Sheet5!$E$1:$E$65536</definedName>
    <definedName name="___PU6">#REF!</definedName>
    <definedName name="___pu7">#REF!</definedName>
    <definedName name="___pu8">#REF!</definedName>
    <definedName name="___TC110">#REF!</definedName>
    <definedName name="___ZC1">#REF!</definedName>
    <definedName name="___ZE1">#REF!</definedName>
    <definedName name="___ZE2">#REF!</definedName>
    <definedName name="___ZE3">#REF!</definedName>
    <definedName name="___ZE4">#REF!</definedName>
    <definedName name="___ZE5">#REF!</definedName>
    <definedName name="___ZE6">#REF!</definedName>
    <definedName name="__123Graph_A" hidden="1">[4]A!#REF!</definedName>
    <definedName name="__123Graph_B" hidden="1">[4]A!#REF!</definedName>
    <definedName name="__123Graph_C" hidden="1">[4]A!#REF!</definedName>
    <definedName name="__123Graph_D" hidden="1">[4]A!#REF!</definedName>
    <definedName name="__123Graph_E" hidden="1">[4]A!#REF!</definedName>
    <definedName name="__123Graph_F" hidden="1">[4]A!#REF!</definedName>
    <definedName name="__CAL50">#REF!</definedName>
    <definedName name="__hor140">#REF!</definedName>
    <definedName name="__hor210">'[1]anal term'!$G$1512</definedName>
    <definedName name="__hor280">[5]Analisis!$D$63</definedName>
    <definedName name="__IntlFixup" hidden="1">TRUE</definedName>
    <definedName name="__MZ1155">#REF!</definedName>
    <definedName name="__mz125">#REF!</definedName>
    <definedName name="__MZ13">#REF!</definedName>
    <definedName name="__MZ14">#REF!</definedName>
    <definedName name="__MZ16">#REF!</definedName>
    <definedName name="__MZ17">#REF!</definedName>
    <definedName name="__pu1">#REF!</definedName>
    <definedName name="__pu10">#REF!</definedName>
    <definedName name="__pu2">#REF!</definedName>
    <definedName name="__pu3">#REF!</definedName>
    <definedName name="__pu4">[6]Sheet4!$E$1:$E$65536</definedName>
    <definedName name="__pu5">[6]Sheet5!$E$1:$E$65536</definedName>
    <definedName name="__PU6">#REF!</definedName>
    <definedName name="__pu7">#REF!</definedName>
    <definedName name="__pu8">#REF!</definedName>
    <definedName name="__REALIZADO">[7]PRESUPUESTO!#REF!</definedName>
    <definedName name="__SUB1">[8]Análisis!#REF!</definedName>
    <definedName name="__TC110">#REF!</definedName>
    <definedName name="__ZC1">#REF!</definedName>
    <definedName name="__ZE1">#REF!</definedName>
    <definedName name="__ZE2">#REF!</definedName>
    <definedName name="__ZE3">#REF!</definedName>
    <definedName name="__ZE4">#REF!</definedName>
    <definedName name="__ZE5">#REF!</definedName>
    <definedName name="__ZE6">#REF!</definedName>
    <definedName name="_01_MOV_DE_TIERRA">#REF!</definedName>
    <definedName name="_02_Hormigón">#REF!</definedName>
    <definedName name="_03_Verjas">#REF!</definedName>
    <definedName name="_04_Pasarela">#REF!</definedName>
    <definedName name="_05_Inst_Sanit_Edif">#REF!</definedName>
    <definedName name="_07_Mampostería">#REF!</definedName>
    <definedName name="_08_Techos">#REF!</definedName>
    <definedName name="_09_Revestimientos">#REF!</definedName>
    <definedName name="_1">#N/A</definedName>
    <definedName name="_1___MAT_ACERO">#REF!</definedName>
    <definedName name="_10___PRES_PLAFONES">#REF!</definedName>
    <definedName name="_10_Puertas">#REF!</definedName>
    <definedName name="_10MAT_HORM._I">#REF!</definedName>
    <definedName name="_11___PRES_REVEST.">#REF!</definedName>
    <definedName name="_11MAT_MOVTO_TIERR">#REF!</definedName>
    <definedName name="_12___PRES_TOTAL">#REF!</definedName>
    <definedName name="_12_Ventanas">#REF!</definedName>
    <definedName name="_12MAT_PINTURA">#REF!</definedName>
    <definedName name="_13___PRES_VENTANAS">#REF!</definedName>
    <definedName name="_13_Pisos">#REF!</definedName>
    <definedName name="_13MAT_PINTURAS">#REF!</definedName>
    <definedName name="_14__ANAL_REV.CER">#REF!</definedName>
    <definedName name="_14_Plafond">#REF!</definedName>
    <definedName name="_14MAT_PLAFONES">#REF!</definedName>
    <definedName name="_15__MAT_AGREGADOS">#REF!</definedName>
    <definedName name="_15_Ebanis_Edif">#REF!</definedName>
    <definedName name="_15MAT_REVEST.">#REF!</definedName>
    <definedName name="_16__MAT_BLOQUES">#REF!</definedName>
    <definedName name="_17__MAT_CARP.">#REF!</definedName>
    <definedName name="_17_Acces_Edif">#REF!</definedName>
    <definedName name="_17MAT_VENTANAS">#REF!</definedName>
    <definedName name="_18__MAT_CEMENTOS">#REF!</definedName>
    <definedName name="_18_Inst_Sanit_Solar">#REF!</definedName>
    <definedName name="_18OBRA_MANO">#REF!</definedName>
    <definedName name="_19__MAT_HORM._I">#REF!</definedName>
    <definedName name="_1ANAL_REV.CER">#REF!</definedName>
    <definedName name="_2___MAT_CERRAJ.">#REF!</definedName>
    <definedName name="_20__MAT_MOVTO_TIERR">#REF!</definedName>
    <definedName name="_20_Parqueos_Aceras">#REF!</definedName>
    <definedName name="_20PRES_DESAGUES">#REF!</definedName>
    <definedName name="_21__MAT_PINTURA">#REF!</definedName>
    <definedName name="_21_Cisterna">#REF!</definedName>
    <definedName name="_22__MAT_PINTURAS">#REF!</definedName>
    <definedName name="_22_Casetas">#REF!</definedName>
    <definedName name="_22PRES_FINO">#REF!</definedName>
    <definedName name="_23__MAT_PLAFONES">#REF!</definedName>
    <definedName name="_23_Jardinería">#REF!</definedName>
    <definedName name="_24__MAT_REVEST.">#REF!</definedName>
    <definedName name="_24PRES_HORMIGON">#REF!</definedName>
    <definedName name="_25__OBRA_MANO">#REF!</definedName>
    <definedName name="_25_Estruct_Cont">#REF!</definedName>
    <definedName name="_26_ANAL_REV.CER">#REF!</definedName>
    <definedName name="_26PRES_I._SANIT.">#REF!</definedName>
    <definedName name="_27_MAT_ACERO">[9]Capilla!#REF!</definedName>
    <definedName name="_28_Gastos_Grales">#REF!</definedName>
    <definedName name="_28_MAT_AGREGADOS">#REF!</definedName>
    <definedName name="_28PRES_M._TIERRAS">#REF!</definedName>
    <definedName name="_29_MAT_BLOQUES">#REF!</definedName>
    <definedName name="_3___MAT_VENTANAS">#REF!</definedName>
    <definedName name="_30_MAT_CARP.">#REF!</definedName>
    <definedName name="_30PRES_MISCEL.">#REF!</definedName>
    <definedName name="_31_MAT_CEMENTOS">#REF!</definedName>
    <definedName name="_32_MAT_CERRAJ.">[9]Capilla!#REF!</definedName>
    <definedName name="_32PRES_MUROS">#REF!</definedName>
    <definedName name="_33_MAT_HORM._I">#REF!</definedName>
    <definedName name="_34_MAT_MOVTO_TIERR">#REF!</definedName>
    <definedName name="_34PRES_PAÑETE">#REF!</definedName>
    <definedName name="_35_MAT_PINTURA">#REF!</definedName>
    <definedName name="_36_MAT_PINTURAS">#REF!</definedName>
    <definedName name="_36PRES_PINTURAS">#REF!</definedName>
    <definedName name="_37_MAT_PLAFONES">#REF!</definedName>
    <definedName name="_38_MAT_REVEST.">#REF!</definedName>
    <definedName name="_38PRES_PISOS">#REF!</definedName>
    <definedName name="_39_MAT_VENTANAS">[9]Capilla!#REF!</definedName>
    <definedName name="_3MAT_ACERO">#REF!</definedName>
    <definedName name="_4___PRES_DESAGUES">#REF!</definedName>
    <definedName name="_40_OBRA_MANO">#REF!</definedName>
    <definedName name="_40PRES_PLAFONES">#REF!</definedName>
    <definedName name="_41_PRES_DESAGUES">[9]Capilla!#REF!</definedName>
    <definedName name="_42_PRES_FINO">[9]Capilla!#REF!</definedName>
    <definedName name="_42PRES_REVEST.">#REF!</definedName>
    <definedName name="_43_PRES_I._SANIT.">[9]Capilla!#REF!</definedName>
    <definedName name="_44_PRES_MISCEL.">[9]Capilla!#REF!</definedName>
    <definedName name="_44PRES_TOTAL">#REF!</definedName>
    <definedName name="_45_PRES_PINTURAS">[9]Capilla!#REF!</definedName>
    <definedName name="_46_PRES_PISOS">[9]Capilla!#REF!</definedName>
    <definedName name="_46PRES_VENTANAS">#REF!</definedName>
    <definedName name="_47_PRES_PLAFONES">[9]Capilla!#REF!</definedName>
    <definedName name="_48_PRES_REVEST.">[9]Capilla!#REF!</definedName>
    <definedName name="_49_PRES_TOTAL">[9]Capilla!#REF!</definedName>
    <definedName name="_4MAT_AGREGADOS">#REF!</definedName>
    <definedName name="_5___PRES_FINO">#REF!</definedName>
    <definedName name="_50_PRES_VENTANAS">[9]Capilla!#REF!</definedName>
    <definedName name="_5MAT_BLOQUES">#REF!</definedName>
    <definedName name="_6___PRES_I._SANIT.">#REF!</definedName>
    <definedName name="_6MAT_CARP.">#REF!</definedName>
    <definedName name="_7___PRES_MISCEL.">#REF!</definedName>
    <definedName name="_7MAT_CEMENTOS">#REF!</definedName>
    <definedName name="_8___PRES_PINTURAS">#REF!</definedName>
    <definedName name="_9___PRES_PISOS">#REF!</definedName>
    <definedName name="_9MAT_CERRAJ.">#REF!</definedName>
    <definedName name="_CAL50">#REF!</definedName>
    <definedName name="_CTC220">#REF!</definedName>
    <definedName name="_F">[4]A!#REF!</definedName>
    <definedName name="_Fill" hidden="1">#REF!</definedName>
    <definedName name="_hor140">#REF!</definedName>
    <definedName name="_hor210">'[1]anal term'!$G$1512</definedName>
    <definedName name="_hor280">[5]Analisis!$D$63</definedName>
    <definedName name="_Key1" hidden="1">#REF!</definedName>
    <definedName name="_Key2" hidden="1">#REF!</definedName>
    <definedName name="_kEYYA" hidden="1">'[10]ANALISIS STO DGO'!#REF!</definedName>
    <definedName name="_MZ1155">#REF!</definedName>
    <definedName name="_mz125">#REF!</definedName>
    <definedName name="_MZ13">#REF!</definedName>
    <definedName name="_MZ14">#REF!</definedName>
    <definedName name="_MZ16">#REF!</definedName>
    <definedName name="_MZ17">#REF!</definedName>
    <definedName name="_o">#REF!</definedName>
    <definedName name="_Order1" hidden="1">255</definedName>
    <definedName name="_Order2" hidden="1">255</definedName>
    <definedName name="_PH140">#REF!</definedName>
    <definedName name="_PH160">#REF!</definedName>
    <definedName name="_PH180">#REF!</definedName>
    <definedName name="_PH210">#REF!</definedName>
    <definedName name="_PH240">#REF!</definedName>
    <definedName name="_PH250">#REF!</definedName>
    <definedName name="_PH260">#REF!</definedName>
    <definedName name="_PH280">#REF!</definedName>
    <definedName name="_PH300">#REF!</definedName>
    <definedName name="_PH315">#REF!</definedName>
    <definedName name="_PH350">#REF!</definedName>
    <definedName name="_PH400">#REF!</definedName>
    <definedName name="_pl1">[11]analisis!$G$2432</definedName>
    <definedName name="_pl12">[11]analisis!$G$2477</definedName>
    <definedName name="_pl316">[11]analisis!$G$2513</definedName>
    <definedName name="_pl38">[11]analisis!$G$2486</definedName>
    <definedName name="_PTC110">#REF!</definedName>
    <definedName name="_PTC220">#REF!</definedName>
    <definedName name="_pu1">#REF!</definedName>
    <definedName name="_pu10">#REF!</definedName>
    <definedName name="_pu2">#REF!</definedName>
    <definedName name="_PU3">#REF!</definedName>
    <definedName name="_pu4">[12]Sheet4!$E$1:$E$65536</definedName>
    <definedName name="_pu5">[12]Sheet5!$E$1:$E$65536</definedName>
    <definedName name="_PU6">#REF!</definedName>
    <definedName name="_pu7">#REF!</definedName>
    <definedName name="_pu8">#REF!</definedName>
    <definedName name="_Sort" hidden="1">#REF!</definedName>
    <definedName name="_SUB1">#REF!</definedName>
    <definedName name="_tc110">#REF!</definedName>
    <definedName name="_TC220">#REF!</definedName>
    <definedName name="_TUB24">#REF!</definedName>
    <definedName name="_VAR12">[13]Precio!$F$12</definedName>
    <definedName name="_VAR38">[13]Precio!$F$11</definedName>
    <definedName name="_ZC1">#REF!</definedName>
    <definedName name="_ZE1">#REF!</definedName>
    <definedName name="_ZE2">#REF!</definedName>
    <definedName name="_ZE3">#REF!</definedName>
    <definedName name="_ZE4">#REF!</definedName>
    <definedName name="_ZE5">#REF!</definedName>
    <definedName name="_ZE6">#REF!</definedName>
    <definedName name="\4">#REF!</definedName>
    <definedName name="\6">#REF!</definedName>
    <definedName name="\A">#REF!</definedName>
    <definedName name="\E">#REF!</definedName>
    <definedName name="\I">#REF!</definedName>
    <definedName name="\M">#REF!</definedName>
    <definedName name="\N">#REF!</definedName>
    <definedName name="\O">#REF!</definedName>
    <definedName name="\p">[7]PRESUPUESTO!#REF!</definedName>
    <definedName name="\q">[7]PRESUPUESTO!#REF!</definedName>
    <definedName name="\R">#REF!</definedName>
    <definedName name="\T">#REF!</definedName>
    <definedName name="\U">#REF!</definedName>
    <definedName name="\w">[7]PRESUPUESTO!#REF!</definedName>
    <definedName name="\z">[7]PRESUPUESTO!#REF!</definedName>
    <definedName name="A">[14]Ebanisteria!$L$4</definedName>
    <definedName name="A_IMPRESIÓN_IM">#REF!</definedName>
    <definedName name="aa">#REF!</definedName>
    <definedName name="aa_2">"$#REF!.$B$109"</definedName>
    <definedName name="aa_3">"$#REF!.$B$109"</definedName>
    <definedName name="AAG">[13]Precio!$F$20</definedName>
    <definedName name="ABULT">#REF!</definedName>
    <definedName name="AC">#REF!</definedName>
    <definedName name="ACA_1">'[15]A-BASICOS'!$A$2024:$G$2024</definedName>
    <definedName name="ACA_2">#REF!</definedName>
    <definedName name="ACA_6">#REF!</definedName>
    <definedName name="ACA_7">#REF!</definedName>
    <definedName name="acarreo">'[16]Listado Equipos a utilizar'!#REF!</definedName>
    <definedName name="ACARREOADOQUIN">#REF!</definedName>
    <definedName name="ACARREOADOQUINCLASICO">#REF!</definedName>
    <definedName name="ACARREOADOQUINCOLONIAL">#REF!</definedName>
    <definedName name="ACARREOADOQUINMEDITERRANEO">#REF!</definedName>
    <definedName name="ACARREOADOQUINMEDITERRANEODIAMANTE">#REF!</definedName>
    <definedName name="ACARREOADOQUINOLYMPUS">#REF!</definedName>
    <definedName name="ACARREOBLINTEL6">#REF!</definedName>
    <definedName name="ACARREOBLINTEL6X8X8">#REF!</definedName>
    <definedName name="ACARREOBLINTEL8">#REF!</definedName>
    <definedName name="ACARREOBLINTEL8X8X8">#REF!</definedName>
    <definedName name="ACARREOBLOCK10">#REF!</definedName>
    <definedName name="ACARREOBLOCK12">#REF!</definedName>
    <definedName name="ACARREOBLOCK4">#REF!</definedName>
    <definedName name="ACARREOBLOCK5">#REF!</definedName>
    <definedName name="ACARREOBLOCK6">#REF!</definedName>
    <definedName name="ACARREOBLOCK8">#REF!</definedName>
    <definedName name="ACARREOBLOCKORN">#REF!</definedName>
    <definedName name="ACARREOBLOCKRUST4">#REF!</definedName>
    <definedName name="ACARREOBLOCKRUST8">#REF!</definedName>
    <definedName name="ACARREOBLOQUETECHO11X20X20GRIS">#REF!</definedName>
    <definedName name="ACARREOBLOQUETECHO15X60COLOR">#REF!</definedName>
    <definedName name="ACARREOBLOQUETECHO15X60GRIS">#REF!</definedName>
    <definedName name="ACARREOBLOVIGA6">#REF!</definedName>
    <definedName name="ACARREOBLOVIGA8">#REF!</definedName>
    <definedName name="ACARREOMOSAICOGRAVILLA30X30">#REF!</definedName>
    <definedName name="ACARREOPISOS">#REF!</definedName>
    <definedName name="ACARREOVIBRAZO30X30">#REF!</definedName>
    <definedName name="ACARREOVIBRAZO40X40">#REF!</definedName>
    <definedName name="ACARREOVIBRORUSTICO30X30">#REF!</definedName>
    <definedName name="ACARREOZOCALOS">#REF!</definedName>
    <definedName name="ACARREPTABLETA">#REF!</definedName>
    <definedName name="ACERA">#REF!</definedName>
    <definedName name="acera1">#REF!</definedName>
    <definedName name="acera12">#REF!</definedName>
    <definedName name="aceras">#REF!</definedName>
    <definedName name="ACERO">#REF!</definedName>
    <definedName name="Acero_1">#N/A</definedName>
    <definedName name="Acero_1_2_____Grado_40">[17]Insumos!$B$6:$D$6</definedName>
    <definedName name="Acero_1_4______Grado_40">[17]Insumos!$B$7:$D$7</definedName>
    <definedName name="Acero_2">#N/A</definedName>
    <definedName name="Acero_3">#N/A</definedName>
    <definedName name="Acero_3_4__1_____Grado_40">[17]Insumos!$B$8:$D$8</definedName>
    <definedName name="Acero_3_8______Grado_40">[17]Insumos!$B$9:$D$9</definedName>
    <definedName name="Acero_QQ">#REF!</definedName>
    <definedName name="acero1">#REF!</definedName>
    <definedName name="ACERO12">#REF!</definedName>
    <definedName name="ACERO1225">#REF!</definedName>
    <definedName name="ACERO14">#REF!</definedName>
    <definedName name="acero2">#REF!</definedName>
    <definedName name="ACERO34">#REF!</definedName>
    <definedName name="ACERO38">#REF!</definedName>
    <definedName name="ACERO3825">#REF!</definedName>
    <definedName name="ACERO60">[18]Mat!$D$15</definedName>
    <definedName name="ACERO601">#REF!</definedName>
    <definedName name="ACERO6012">#REF!</definedName>
    <definedName name="ACERO601225">#REF!</definedName>
    <definedName name="ACERO6034">#REF!</definedName>
    <definedName name="ACERO6035">#REF!</definedName>
    <definedName name="ACERO6038">#REF!</definedName>
    <definedName name="ACERO603825">#REF!</definedName>
    <definedName name="acerog40">[19]MATERIALES!$G$7</definedName>
    <definedName name="aceroi">#REF!</definedName>
    <definedName name="aceroii">#REF!</definedName>
    <definedName name="aceromalla">#REF!</definedName>
    <definedName name="ACEROQQ">#REF!</definedName>
    <definedName name="ACOMALTATENSIONCONTRA">#REF!</definedName>
    <definedName name="ACOMDEPLANTANUEAEQUIPO800ACONTRA">#REF!</definedName>
    <definedName name="ACOMDESDEEQUIPOAPANELAA">#REF!</definedName>
    <definedName name="ACOMELEC">#REF!</definedName>
    <definedName name="ACOMEQUIPOAPANELBOMBACONTRA">#REF!</definedName>
    <definedName name="ACOMEQUIPOAPANELLUCESPARQCONTRA">#REF!</definedName>
    <definedName name="ACOMPRIDEPOSTEATRANSF750CONTRA">#REF!</definedName>
    <definedName name="ACOMSECDEEQUIPOAPANLUCESYTC">#REF!</definedName>
    <definedName name="ACOMSECDEPLANUEAEQUI800CONTRA">#REF!</definedName>
    <definedName name="ACOMSECDETRANSF750AREGBCONTRA">#REF!</definedName>
    <definedName name="ACOMSECTRANSFAEQUIPOCONTRA">#REF!</definedName>
    <definedName name="ACUM">[20]A!#REF!</definedName>
    <definedName name="ADAMIOSIN">#REF!</definedName>
    <definedName name="ADAPTADOR_HEM_PVC_1">#REF!</definedName>
    <definedName name="ADAPTADOR_HEM_PVC_12">#REF!</definedName>
    <definedName name="ADAPTADOR_HEM_PVC_34">#REF!</definedName>
    <definedName name="ADAPTADOR_MAC_PVC_1">#REF!</definedName>
    <definedName name="ADAPTADOR_MAC_PVC_12">#REF!</definedName>
    <definedName name="ADAPTADOR_MAC_PVC_34">#REF!</definedName>
    <definedName name="ADAPTCPVCH12">#REF!</definedName>
    <definedName name="ADAPTCPVCH34">#REF!</definedName>
    <definedName name="ADAPTCPVCM12">#REF!</definedName>
    <definedName name="ADAPTCPVCM34">#REF!</definedName>
    <definedName name="ADAPTPVCH1">#REF!</definedName>
    <definedName name="ADAPTPVCH112">#REF!</definedName>
    <definedName name="ADAPTPVCH12">#REF!</definedName>
    <definedName name="ADAPTPVCH2">#REF!</definedName>
    <definedName name="ADAPTPVCH3">#REF!</definedName>
    <definedName name="ADAPTPVCH34">#REF!</definedName>
    <definedName name="ADAPTPVCH4">#REF!</definedName>
    <definedName name="ADAPTPVCH6">#REF!</definedName>
    <definedName name="ADAPTPVCM1">#REF!</definedName>
    <definedName name="ADAPTPVCM112">#REF!</definedName>
    <definedName name="ADAPTPVCM12">#REF!</definedName>
    <definedName name="ADAPTPVCM2">#REF!</definedName>
    <definedName name="ADAPTPVCM3">#REF!</definedName>
    <definedName name="ADAPTPVCM34">#REF!</definedName>
    <definedName name="ADAPTPVCM4">#REF!</definedName>
    <definedName name="ADAPTPVCM6">#REF!</definedName>
    <definedName name="ADER">#REF!</definedName>
    <definedName name="ADHERENCIA">#REF!</definedName>
    <definedName name="ADICIONAL">#N/A</definedName>
    <definedName name="ADITIVO">#REF!</definedName>
    <definedName name="ADITIVO_IMPERMEABILIZANTE">#REF!</definedName>
    <definedName name="adm">'[21]Resumen Precio Equipos'!$C$28</definedName>
    <definedName name="adm.a" hidden="1">'[22]ANALISIS STO DGO'!#REF!</definedName>
    <definedName name="ADMBL" hidden="1">'[22]ANALISIS STO DGO'!#REF!</definedName>
    <definedName name="ADMINISTRATIVOS">#REF!</definedName>
    <definedName name="Adoquín_Mediterráneo_Gris">[17]Insumos!$B$156:$D$156</definedName>
    <definedName name="AG">[13]Precio!$F$21</definedName>
    <definedName name="Agregado">#REF!</definedName>
    <definedName name="Agregado_2">#N/A</definedName>
    <definedName name="Agregado_3">#N/A</definedName>
    <definedName name="Agregados">[23]Materiales!$B$4</definedName>
    <definedName name="Agregados_Hormigon">[24]Materiales!$B$5</definedName>
    <definedName name="agricola">'[16]Listado Equipos a utilizar'!#REF!</definedName>
    <definedName name="Agua">#REF!</definedName>
    <definedName name="Agua_1">#N/A</definedName>
    <definedName name="Agua_2">#N/A</definedName>
    <definedName name="Agua_3">#N/A</definedName>
    <definedName name="AGUAGL">'[25]MATERIALES LISTADO'!$D$8</definedName>
    <definedName name="aguarras">#REF!</definedName>
    <definedName name="AL">#REF!</definedName>
    <definedName name="AL_ELEC_No10">#REF!</definedName>
    <definedName name="AL_ELEC_No12">#REF!</definedName>
    <definedName name="AL_ELEC_No14">#REF!</definedName>
    <definedName name="AL_ELEC_No6">#REF!</definedName>
    <definedName name="AL_ELEC_No8">#REF!</definedName>
    <definedName name="AL10_">#REF!</definedName>
    <definedName name="AL12_">#REF!</definedName>
    <definedName name="AL14_">#REF!</definedName>
    <definedName name="AL18DUPLO">#REF!</definedName>
    <definedName name="AL1C">#REF!</definedName>
    <definedName name="AL2_">#REF!</definedName>
    <definedName name="AL2C">#REF!</definedName>
    <definedName name="AL3C">#REF!</definedName>
    <definedName name="AL4_">#REF!</definedName>
    <definedName name="AL6_">#REF!</definedName>
    <definedName name="AL8_">#REF!</definedName>
    <definedName name="ALAM">#REF!</definedName>
    <definedName name="ALAM16">[13]Precio!$F$16</definedName>
    <definedName name="ALAM18">[13]Precio!$F$15</definedName>
    <definedName name="alambi">#REF!</definedName>
    <definedName name="alambii">#REF!</definedName>
    <definedName name="alambiii">#REF!</definedName>
    <definedName name="alambiiii">#REF!</definedName>
    <definedName name="ALAMBRE">#REF!</definedName>
    <definedName name="Alambre_2">#N/A</definedName>
    <definedName name="Alambre_3">#N/A</definedName>
    <definedName name="Alambre_No._18">[17]Insumos!$B$20:$D$20</definedName>
    <definedName name="Alambre_No.18">#REF!</definedName>
    <definedName name="Alambre_No.18_2">#N/A</definedName>
    <definedName name="Alambre_No.18_3">#N/A</definedName>
    <definedName name="Alambre_Varilla">#REF!</definedName>
    <definedName name="alambre18">[19]MATERIALES!$G$10</definedName>
    <definedName name="ALAMBRED">#REF!</definedName>
    <definedName name="ALB_001">#REF!</definedName>
    <definedName name="ALB_003">#REF!</definedName>
    <definedName name="ALB_007">#REF!</definedName>
    <definedName name="ALBANIL">#REF!</definedName>
    <definedName name="Albañil_Dia">[23]MO!$C$14</definedName>
    <definedName name="ALBANIL2">[26]M.O.!$C$12</definedName>
    <definedName name="ALBANIL3">#REF!</definedName>
    <definedName name="Alq._Madera_Dintel____Incl._M_O">[17]Insumos!$B$122:$D$122</definedName>
    <definedName name="Alq._Madera_P_Antepecho____Incl._M_O">[3]Insumos!#REF!</definedName>
    <definedName name="Alq._Madera_P_Col._____Incl._M_O">[3]Insumos!#REF!</definedName>
    <definedName name="Alq._Madera_P_Losa_____Incl._M_O">[17]Insumos!$B$124:$D$124</definedName>
    <definedName name="Alq._Madera_P_Rampa_____Incl._M_O">[17]Insumos!$B$127:$D$127</definedName>
    <definedName name="Alq._Madera_P_Viga_____Incl._M_O">[17]Insumos!$B$128:$D$128</definedName>
    <definedName name="Alq._Madera_P_Vigas_y_Columnas_Amarre____Incl._M_O">[17]Insumos!$B$129:$D$129</definedName>
    <definedName name="ALTATEN">#REF!</definedName>
    <definedName name="altext3">[27]Volumenes!$S$2521</definedName>
    <definedName name="AMARREVARILLA20">#REF!</definedName>
    <definedName name="AMARREVARILLA40">#REF!</definedName>
    <definedName name="AMARREVARILLA60">#REF!</definedName>
    <definedName name="AMARREVARILLA80">#REF!</definedName>
    <definedName name="ana_abrasadera_1.5pulg">#REF!</definedName>
    <definedName name="ana_abrasadera_1pulg">#REF!</definedName>
    <definedName name="ana_abrasadera_2pulg">#REF!</definedName>
    <definedName name="ana_abrasadera_3pulg">#REF!</definedName>
    <definedName name="ana_abrasadera_4pulg">#REF!</definedName>
    <definedName name="ana_adap_pvc_1.5pulg">#REF!</definedName>
    <definedName name="ana_adap_pvc_2pulg">#REF!</definedName>
    <definedName name="ana_bajante_pluvial_3pulg">#REF!</definedName>
    <definedName name="ana_bajante_pluvial_4pulg">#REF!</definedName>
    <definedName name="ana_bañera">#REF!</definedName>
    <definedName name="ana_blocks_6pulg">#REF!</definedName>
    <definedName name="ana_blocks_8pulg">#REF!</definedName>
    <definedName name="ana_caja_inspeccion">#REF!</definedName>
    <definedName name="ana_calentador_electrico">#REF!</definedName>
    <definedName name="ana_check_hor_2pulg">#REF!</definedName>
    <definedName name="ana_check_ver_3pulg">#REF!</definedName>
    <definedName name="ana_codo_cpvc_0.5pulg">#REF!</definedName>
    <definedName name="ana_codo_cpvc_0.75pulg">#REF!</definedName>
    <definedName name="ana_codo_hg_2hg">#REF!</definedName>
    <definedName name="ana_codo_hg_3hg">#REF!</definedName>
    <definedName name="ana_codo_pvc_drenaje_2pulgx45">#REF!</definedName>
    <definedName name="ana_codo_pvc_drenaje_3pulgx45">#REF!</definedName>
    <definedName name="ana_codo_pvc_drenaje_4pulgx45">#REF!</definedName>
    <definedName name="ana_codo_pvc_presion_0.5pulg">#REF!</definedName>
    <definedName name="ana_codo_pvc_presion_0.75pulg">#REF!</definedName>
    <definedName name="ana_codo_pvc_presion_1.5pulg">#REF!</definedName>
    <definedName name="ana_codo_pvc_presion_1pulg">#REF!</definedName>
    <definedName name="ana_codo_pvc_presion_2pulg">#REF!</definedName>
    <definedName name="ana_codo_pvc_presion_3pulg">#REF!</definedName>
    <definedName name="ana_columna">#REF!</definedName>
    <definedName name="ana_columna_1.5pulg">#REF!</definedName>
    <definedName name="ana_columna_1pulg">#REF!</definedName>
    <definedName name="ana_columna_descaga_3pulg">#REF!</definedName>
    <definedName name="ana_columna_descaga_4pulg">#REF!</definedName>
    <definedName name="ana_columna_ventilacion_2pulg">#REF!</definedName>
    <definedName name="ana_columna_ventilacion_3pulg">#REF!</definedName>
    <definedName name="ana_coupling_cpvc_1.5pulg">#REF!</definedName>
    <definedName name="ana_desague_piso">#REF!</definedName>
    <definedName name="ana_fino_fondo">#REF!</definedName>
    <definedName name="ana_fregadero">#REF!</definedName>
    <definedName name="ana_inodoro">#REF!</definedName>
    <definedName name="ana_jacuzzi">#REF!</definedName>
    <definedName name="ana_juego_accesorios">#REF!</definedName>
    <definedName name="ana_lavamanos">#REF!</definedName>
    <definedName name="ana_losa_fondo">#REF!</definedName>
    <definedName name="ana_losa_techo">#REF!</definedName>
    <definedName name="ana_pañete">#REF!</definedName>
    <definedName name="ana_red_cpvc_0.75x0.5pulg">#REF!</definedName>
    <definedName name="ana_red_hg_3x2">#REF!</definedName>
    <definedName name="ana_red_pvc_3x2pulg">#REF!</definedName>
    <definedName name="ana_red_pvc_4x2pulg">#REF!</definedName>
    <definedName name="ana_red_pvc_4x3pulg">#REF!</definedName>
    <definedName name="ana_red_pvc_presion_0.75x0.5pulg">#REF!</definedName>
    <definedName name="ana_red_pvc_presion_1.5x0.75pulg">#REF!</definedName>
    <definedName name="ana_red_pvc_presion_1.5x1pulg">#REF!</definedName>
    <definedName name="ana_red_pvc_presion_1x0.5pulg">#REF!</definedName>
    <definedName name="ana_red_pvc_presion_1x0.75pulg">#REF!</definedName>
    <definedName name="ana_red_pvc_presion_2x1.5pulg">#REF!</definedName>
    <definedName name="ana_red_pvc_presion_2x1pulg">#REF!</definedName>
    <definedName name="ana_red_pvc_presion_3x1.5pulg">#REF!</definedName>
    <definedName name="ana_red_pvc_presion_3x1pulg">#REF!</definedName>
    <definedName name="ana_red_pvc_presion_3x2pulg">#REF!</definedName>
    <definedName name="ana_rejilla_techo">#REF!</definedName>
    <definedName name="ana_salida_ac_0.5pulg">#REF!</definedName>
    <definedName name="ana_salida_ac_0.75pulg">#REF!</definedName>
    <definedName name="ana_salida_af_0.5pulg">#REF!</definedName>
    <definedName name="ana_salida_af_0.75pulg">#REF!</definedName>
    <definedName name="ana_salida_drenaje_2pulg">#REF!</definedName>
    <definedName name="ana_salida_drenaje_4pulg">#REF!</definedName>
    <definedName name="ana_tee_cpvc_0.5pulg">#REF!</definedName>
    <definedName name="ana_tee_cpvc_0.75pulg">#REF!</definedName>
    <definedName name="ana_tee_hg_3hg">#REF!</definedName>
    <definedName name="ana_tee_pvc_presion_0.5pulg">#REF!</definedName>
    <definedName name="ana_tee_pvc_presion_0.75pulg">#REF!</definedName>
    <definedName name="ana_tee_pvc_presion_1.5pulg">#REF!</definedName>
    <definedName name="ana_tee_pvc_presion_1pulg">#REF!</definedName>
    <definedName name="ana_tee_pvc_presion_2pulg">#REF!</definedName>
    <definedName name="ana_tee_pvc_presion_3pulg">#REF!</definedName>
    <definedName name="ana_trampa_grasa">#REF!</definedName>
    <definedName name="ana_tub_colg_cpvc_0.5pulg">#REF!</definedName>
    <definedName name="ana_tub_colg_cpvc_0.75pulg">#REF!</definedName>
    <definedName name="ana_tub_colg_pvc_sch40_0.5pulg">#REF!</definedName>
    <definedName name="ana_tub_colg_pvc_sch40_0.75pulg">#REF!</definedName>
    <definedName name="ana_tub_colg_pvc_sch40_1.5pulg">#REF!</definedName>
    <definedName name="ana_tub_colg_pvc_sch40_1pulg">#REF!</definedName>
    <definedName name="ana_tub_colg_pvc_sdr26_2pulg">#REF!</definedName>
    <definedName name="ana_tub_colg_pvc_sdr26_3pulg">#REF!</definedName>
    <definedName name="ana_tub_colg_pvc_sdr32.5_4pulg">#REF!</definedName>
    <definedName name="ana_tub_hg_2pulg">#REF!</definedName>
    <definedName name="ana_tub_hg_3pulg">#REF!</definedName>
    <definedName name="ana_tub_sot_pvc_sdr21_2pulg">#REF!</definedName>
    <definedName name="ana_tub_sot_pvc_sdr21_3pulg">#REF!</definedName>
    <definedName name="ana_tub_sot_pvc_sdr26_3pulg">#REF!</definedName>
    <definedName name="ana_tub_sot_pvc_sdr32.5_4pulg">#REF!</definedName>
    <definedName name="ana_tub_sot_pvc_sdr32.5_6pulg">#REF!</definedName>
    <definedName name="ana_valvula_0.75pulg">#REF!</definedName>
    <definedName name="ana_valvula_1.5pulg">#REF!</definedName>
    <definedName name="ana_valvula_1pulg">#REF!</definedName>
    <definedName name="ana_valvula_2pulg">#REF!</definedName>
    <definedName name="ana_valvula_reguladora_1pulg">#REF!</definedName>
    <definedName name="ana_valvula_reguladora_2pulg">#REF!</definedName>
    <definedName name="ana_vertedero">#REF!</definedName>
    <definedName name="ana_viga_amarre">#REF!</definedName>
    <definedName name="ana_viga_riostra">#REF!</definedName>
    <definedName name="ana_yee_pvc_drenaje_2pulg">#REF!</definedName>
    <definedName name="ana_yee_pvc_drenaje_3pulg">#REF!</definedName>
    <definedName name="ana_yee_pvc_drenaje_4pulg">#REF!</definedName>
    <definedName name="ana_zabaleta">#REF!</definedName>
    <definedName name="analisis">#REF!,#REF!,#REF!</definedName>
    <definedName name="ANALISIS_DE_COSTOS">#REF!</definedName>
    <definedName name="analisis2">#REF!</definedName>
    <definedName name="analisisI">#REF!</definedName>
    <definedName name="Anclaje_de_Pilotes">#REF!</definedName>
    <definedName name="Anclaje_de_Pilotes_2">#N/A</definedName>
    <definedName name="Anclaje_de_Pilotes_3">#N/A</definedName>
    <definedName name="ANDAMIOS">#REF!</definedName>
    <definedName name="Andamios____0.25_planchas_plywood___10_usos">[17]Insumos!$B$25:$D$25</definedName>
    <definedName name="andamiosin">#REF!</definedName>
    <definedName name="ANDAMIOSPLAF">#REF!</definedName>
    <definedName name="ANG2X2SOPLAMPCONTRA">#REF!</definedName>
    <definedName name="ANGULAR">#REF!</definedName>
    <definedName name="ANGULAR_2">"$#REF!.$B$246"</definedName>
    <definedName name="ANGULAR_3">"$#REF!.$B$246"</definedName>
    <definedName name="ANTEPECHO">'[27]anal term'!$F$1819</definedName>
    <definedName name="APLICARLACA2C">#REF!</definedName>
    <definedName name="AQUAPEL">#REF!</definedName>
    <definedName name="ARANDELA_INODORO_PVC_4">#REF!</definedName>
    <definedName name="ARANDELAPLAS">#REF!</definedName>
    <definedName name="ARCILLA_ROJA">#REF!</definedName>
    <definedName name="are" hidden="1">'[22]ANALISIS STO DGO'!#REF!</definedName>
    <definedName name="AREA1">#REF!</definedName>
    <definedName name="AREA12">#REF!</definedName>
    <definedName name="AREA34">#REF!</definedName>
    <definedName name="AREA38">#REF!</definedName>
    <definedName name="ARENA">#REF!</definedName>
    <definedName name="Arena_Fina">[17]Insumos!$B$17:$D$17</definedName>
    <definedName name="Arena_Gruesa_Lavada">[17]Insumos!$B$16:$D$16</definedName>
    <definedName name="ARENA_LAV_CLASIF">'[25]MATERIALES LISTADO'!$D$9</definedName>
    <definedName name="ARENA_PAÑETE">#REF!</definedName>
    <definedName name="Arena_Triturada_y_Lavada___especial_para_hormigones">[17]Insumos!$B$14:$D$14</definedName>
    <definedName name="ARENAAZUL">#REF!</definedName>
    <definedName name="arenabca">#REF!</definedName>
    <definedName name="ARENAF">#REF!</definedName>
    <definedName name="ARENAFINA">#REF!</definedName>
    <definedName name="ARENAG">#REF!</definedName>
    <definedName name="ARENAGRUESA">#REF!</definedName>
    <definedName name="ArenaItabo">#REF!</definedName>
    <definedName name="arenalavada">[19]MATERIALES!$G$13</definedName>
    <definedName name="ARENAMINA">#REF!</definedName>
    <definedName name="ARENAPAÑETE">#REF!</definedName>
    <definedName name="ArenaPlanta">#REF!</definedName>
    <definedName name="arenapta">#REF!</definedName>
    <definedName name="ari">#REF!</definedName>
    <definedName name="arii">#REF!</definedName>
    <definedName name="ariii">#REF!</definedName>
    <definedName name="ariiii">#REF!</definedName>
    <definedName name="ARQSA">#REF!</definedName>
    <definedName name="arranque">'[16]Listado Equipos a utilizar'!#REF!</definedName>
    <definedName name="as">[28]M.O.!#REF!</definedName>
    <definedName name="asd">#REF!</definedName>
    <definedName name="asdf" hidden="1">'[29]ANALISIS STO DGO'!#REF!</definedName>
    <definedName name="asdfasdfasdfasdfasd" hidden="1">'[29]ANALISIS STO DGO'!#REF!</definedName>
    <definedName name="asfali">#REF!</definedName>
    <definedName name="asfalii">#REF!</definedName>
    <definedName name="asfaliii">#REF!</definedName>
    <definedName name="asfaliiii">#REF!</definedName>
    <definedName name="asfasdf" hidden="1">'[29]ANALISIS STO DGO'!#REF!</definedName>
    <definedName name="asientoi">#REF!</definedName>
    <definedName name="asientoii">#REF!</definedName>
    <definedName name="asientoiii">#REF!</definedName>
    <definedName name="asientoiiii">#REF!</definedName>
    <definedName name="ASIENTOINOCORRIENTE">#REF!</definedName>
    <definedName name="AYCARP">[30]INS!#REF!</definedName>
    <definedName name="ayoperador">#REF!</definedName>
    <definedName name="AYUDANTE">#REF!</definedName>
    <definedName name="Ayudante_2da">#REF!</definedName>
    <definedName name="Ayudante_Soldador">#REF!</definedName>
    <definedName name="ayudcadenero">[19]OBRAMANO!$F$67</definedName>
    <definedName name="B">#REF!</definedName>
    <definedName name="Baldosas_Granito_40x40____Linea_de_Lujo_Color">[17]Insumos!$B$26:$D$26</definedName>
    <definedName name="BALDOSAS_TRANSPARENTE">#REF!</definedName>
    <definedName name="banci">#REF!</definedName>
    <definedName name="bancii">#REF!</definedName>
    <definedName name="banciii">#REF!</definedName>
    <definedName name="banciiii">#REF!</definedName>
    <definedName name="BAÑERAHFBCA">#REF!</definedName>
    <definedName name="BANERAHFBCAPVC">#REF!</definedName>
    <definedName name="BAÑERAHFCOL">#REF!</definedName>
    <definedName name="BANERAHFCOLPVC">#REF!</definedName>
    <definedName name="BAÑERALIV">#REF!</definedName>
    <definedName name="BANERALIVBCAPVC">#REF!</definedName>
    <definedName name="BANERAPVCBCAPVC">#REF!</definedName>
    <definedName name="BANERAPVCCOLPVC">#REF!</definedName>
    <definedName name="banli">#REF!</definedName>
    <definedName name="banlii">#REF!</definedName>
    <definedName name="banliii">#REF!</definedName>
    <definedName name="banliiii">#REF!</definedName>
    <definedName name="BARANDACURVACONTRA">#REF!</definedName>
    <definedName name="BARANDACURVAM2CONTRA">#REF!</definedName>
    <definedName name="BARANDARECTACONTRA">#REF!</definedName>
    <definedName name="BARANDARECTAM2CONTRA">#REF!</definedName>
    <definedName name="BARANDILLA">#REF!</definedName>
    <definedName name="BARANDILLA_2">#N/A</definedName>
    <definedName name="BARANDILLA_3">#N/A</definedName>
    <definedName name="barra12">[11]analisis!$G$2860</definedName>
    <definedName name="BASE">#REF!</definedName>
    <definedName name="BASE_CONTEN">#REF!</definedName>
    <definedName name="baseia">#REF!</definedName>
    <definedName name="baseib">#REF!</definedName>
    <definedName name="baseic">#REF!</definedName>
    <definedName name="baseiia">#REF!</definedName>
    <definedName name="baseiib">#REF!</definedName>
    <definedName name="baseiic">#REF!</definedName>
    <definedName name="baseiiia">#REF!</definedName>
    <definedName name="baseiiib">#REF!</definedName>
    <definedName name="baseiiic">#REF!</definedName>
    <definedName name="baseiiiia">#REF!</definedName>
    <definedName name="baseiiiib">#REF!</definedName>
    <definedName name="baseiiiic">#REF!</definedName>
    <definedName name="bbthsrty">#REF!</definedName>
    <definedName name="BENEFICIOS">#REF!</definedName>
    <definedName name="Bidet_Royal____Aparato">[3]Insumos!#REF!</definedName>
    <definedName name="BIDETBCO">#REF!</definedName>
    <definedName name="BIDETBCOPVC">#REF!</definedName>
    <definedName name="BIDETCOL">#REF!</definedName>
    <definedName name="BIDETCOLPVC">#REF!</definedName>
    <definedName name="BISAGRA">#REF!</definedName>
    <definedName name="bloc6">'[27]anal term'!$G$251</definedName>
    <definedName name="BLOCK_4">#REF!</definedName>
    <definedName name="BLOCK_6">#REF!</definedName>
    <definedName name="BLOCK_8">#REF!</definedName>
    <definedName name="BLOCK_CALADO">#REF!</definedName>
    <definedName name="block.8.bnp.20">'[31]Ana. blocks y termin.'!$D$6</definedName>
    <definedName name="BLOCK0.10M">#REF!</definedName>
    <definedName name="BLOCK0.15M">#REF!</definedName>
    <definedName name="BLOCK0.20M">#REF!</definedName>
    <definedName name="BLOCK0.30M">#REF!</definedName>
    <definedName name="BLOCK10">#REF!</definedName>
    <definedName name="BLOCK12">#REF!</definedName>
    <definedName name="block4">#REF!</definedName>
    <definedName name="BLOCK4RUST">#REF!</definedName>
    <definedName name="BLOCK5">#REF!</definedName>
    <definedName name="BLOCK6">#REF!</definedName>
    <definedName name="BLOCK640">#REF!</definedName>
    <definedName name="BLOCK6VIO2">#REF!</definedName>
    <definedName name="block8">#REF!</definedName>
    <definedName name="BLOCK820">#REF!</definedName>
    <definedName name="BLOCK820CLLENAS">#REF!</definedName>
    <definedName name="BLOCK840">#REF!</definedName>
    <definedName name="BLOCK840CLLENAS">#REF!</definedName>
    <definedName name="BLOCK8RUST">#REF!</definedName>
    <definedName name="BLOCKCA">#REF!</definedName>
    <definedName name="BLOCKCALAD666">#REF!</definedName>
    <definedName name="BLOCKCALAD886">#REF!</definedName>
    <definedName name="BLOCKCALADORN152040">#REF!</definedName>
    <definedName name="BLOCKORNAMENTAL">#REF!</definedName>
    <definedName name="Bloques_de_4">[17]Insumos!$B$21:$D$21</definedName>
    <definedName name="Bloques_de_6">[17]Insumos!$B$22:$D$22</definedName>
    <definedName name="Bloques_de_8">[17]Insumos!$B$23:$D$23</definedName>
    <definedName name="bloques4">[19]MATERIALES!#REF!</definedName>
    <definedName name="bloques6">[19]MATERIALES!#REF!</definedName>
    <definedName name="bloques8">[19]MATERIALES!#REF!</definedName>
    <definedName name="BOMBA">#REF!</definedName>
    <definedName name="BOMBA_ACHIQUE">#REF!</definedName>
    <definedName name="bombahorm">#REF!</definedName>
    <definedName name="BOMBILLAS_1500W">[32]INSU!$B$42</definedName>
    <definedName name="BOQUILLA_FREGADERO_CROMO">#REF!</definedName>
    <definedName name="BOQUILLA_LAVADERO_CROMO">#REF!</definedName>
    <definedName name="BOQUILLAFREG">#REF!</definedName>
    <definedName name="BOQUILLALAV">#REF!</definedName>
    <definedName name="BOQUILLALAV212TAPON">#REF!</definedName>
    <definedName name="BOQUILLALAVCRO">#REF!</definedName>
    <definedName name="BOQUILLALAVPVC">#REF!</definedName>
    <definedName name="BORDILLO4">#REF!</definedName>
    <definedName name="BORDILLO6">#REF!</definedName>
    <definedName name="BORDILLO8">#REF!</definedName>
    <definedName name="Borrar_C.A1">'[33]Col.Amarre'!$J$9:$M$9,'[33]Col.Amarre'!$J$10:$R$10,'[33]Col.Amarre'!$AG$13:$AH$13,'[33]Col.Amarre'!$AJ$11:$AK$11,'[33]Col.Amarre'!$AP$13:$AQ$13,'[33]Col.Amarre'!$AR$11:$AS$11,'[33]Col.Amarre'!$D$16:$M$35,'[33]Col.Amarre'!$V$16:$AC$35</definedName>
    <definedName name="Borrar_Esc.">[33]Escalera!$J$9:$M$9,[33]Escalera!$J$10:$R$10,[33]Escalera!$AL$14:$AM$14,[33]Escalera!$AL$16:$AM$16,[33]Escalera!$I$16:$M$16,[33]Escalera!$B$19:$AE$32,[33]Escalera!$AN$19:$AQ$32</definedName>
    <definedName name="Borrar_Muros">[33]Muros!$W$15:$Z$15,[33]Muros!$AA$15:$AD$15,[33]Muros!$AF$13,[33]Muros!$K$20:$L$20,[33]Muros!$O$26:$P$26</definedName>
    <definedName name="Borrar_Precio">'[34]Cotz.'!$F$23:$F$800,'[34]Cotz.'!$K$280:$K$800</definedName>
    <definedName name="Borrar_V.C1">[35]qqVgas!$J$9:$M$9,[35]qqVgas!$J$10:$R$10,[35]qqVgas!$AJ$11:$AK$11,[35]qqVgas!$AR$11:$AS$11,[35]qqVgas!$AG$13:$AH$13,[35]qqVgas!$AP$13:$AQ$13,[35]qqVgas!$D$16:$AC$195</definedName>
    <definedName name="BOTE">#REF!</definedName>
    <definedName name="Bote_de_Material">[17]Insumos!$B$27:$D$27</definedName>
    <definedName name="BOTEEQUIPO">#REF!</definedName>
    <definedName name="bOTIQUIN01">#REF!</definedName>
    <definedName name="bOTIQUIN02">#REF!</definedName>
    <definedName name="bOTIQUIN03">#REF!</definedName>
    <definedName name="bOTIQUIN04">#REF!</definedName>
    <definedName name="bOTIQUIN05">#REF!</definedName>
    <definedName name="bOTIQUIN06">#REF!</definedName>
    <definedName name="BOTONTIMBRE">#REF!</definedName>
    <definedName name="BPLUV4SDR41CONTRA">#REF!</definedName>
    <definedName name="BREAKER15">#REF!</definedName>
    <definedName name="BREAKERS">#REF!</definedName>
    <definedName name="BREAKERS_15A">#REF!</definedName>
    <definedName name="BREAKERS_20A">#REF!</definedName>
    <definedName name="BREAKERS_30A">#REF!</definedName>
    <definedName name="Brigada_de_Topografía__incluyendo_equipos">[17]Insumos!$B$148:$D$148</definedName>
    <definedName name="BRIGADATOPOGRAFICA">[26]M.O.!$C$9</definedName>
    <definedName name="brochas">#REF!</definedName>
    <definedName name="C._ADICIONAL">#N/A</definedName>
    <definedName name="c.gas.gen">#REF!</definedName>
    <definedName name="CABALLETEBARRO">#REF!</definedName>
    <definedName name="CABALLETEZ29">#REF!</definedName>
    <definedName name="Cable_de_Postensado">#REF!</definedName>
    <definedName name="Cable_de_Postensado_2">#N/A</definedName>
    <definedName name="Cable_de_Postensado_3">#N/A</definedName>
    <definedName name="cablo2">[27]Volumenes!$I$2234</definedName>
    <definedName name="CABTEJAASFINST">#REF!</definedName>
    <definedName name="CACERO">#REF!</definedName>
    <definedName name="CACERO60">#REF!</definedName>
    <definedName name="CACEROCOLCIR">#REF!</definedName>
    <definedName name="CACEROCOLML">#REF!</definedName>
    <definedName name="CACEROLOSALIMA">#REF!</definedName>
    <definedName name="CACEROMALLA">#REF!</definedName>
    <definedName name="CACEROML">#REF!</definedName>
    <definedName name="CACEROPI">#REF!</definedName>
    <definedName name="CACEROPORTICO">#REF!</definedName>
    <definedName name="CACERORAMPA">#REF!</definedName>
    <definedName name="CACEROSUBIR2">#REF!</definedName>
    <definedName name="CACEROSUBIR3">#REF!</definedName>
    <definedName name="CACEROSUBIR4">#REF!</definedName>
    <definedName name="CACEROSUBIR5">#REF!</definedName>
    <definedName name="CACEROSUBIR6">#REF!</definedName>
    <definedName name="CACEROVIGAML">#REF!</definedName>
    <definedName name="CACEROZAP">#REF!</definedName>
    <definedName name="cadeneros">'[21]O.M. y Salarios'!#REF!</definedName>
    <definedName name="CADOQUIN">#REF!</definedName>
    <definedName name="CAJA_2x4_12">#REF!</definedName>
    <definedName name="CAJA_2x4_34">#REF!</definedName>
    <definedName name="CAJA_OCTAGONAL">#REF!</definedName>
    <definedName name="CAJA2412">#REF!</definedName>
    <definedName name="CAJA2434">#REF!</definedName>
    <definedName name="CAJA4434">#REF!</definedName>
    <definedName name="CAJAOCTA12">#REF!</definedName>
    <definedName name="cal">#REF!</definedName>
    <definedName name="Cal_Pomier____50_Lbs.">[17]Insumos!$B$29:$D$29</definedName>
    <definedName name="CALADOBARRO66">#REF!</definedName>
    <definedName name="CALADOBARRO88">#REF!</definedName>
    <definedName name="CALELECRI12">#REF!</definedName>
    <definedName name="CALELECRI20">#REF!</definedName>
    <definedName name="CALELECRI30">#REF!</definedName>
    <definedName name="CALELECRI42">#REF!</definedName>
    <definedName name="CALELECRI6">#REF!</definedName>
    <definedName name="CALELECRI60">#REF!</definedName>
    <definedName name="CALELECRI8">#REF!</definedName>
    <definedName name="CALELEIMP20">#REF!</definedName>
    <definedName name="CALELEIMP30">#REF!</definedName>
    <definedName name="CALELEIMP40">#REF!</definedName>
    <definedName name="CALELEIMP80">#REF!</definedName>
    <definedName name="CALICHE">#REF!</definedName>
    <definedName name="CALICHEB">#REF!</definedName>
    <definedName name="calle">#REF!</definedName>
    <definedName name="CAMARACAL">#REF!</definedName>
    <definedName name="CAMARAROC">#REF!</definedName>
    <definedName name="CAMARATIE">#REF!</definedName>
    <definedName name="CAMION_BOTE">#REF!</definedName>
    <definedName name="camioncama">'[16]Listado Equipos a utilizar'!#REF!</definedName>
    <definedName name="camioneta">'[16]Listado Equipos a utilizar'!#REF!</definedName>
    <definedName name="CAMIONVOLTEO">[19]EQUIPOS!$I$19</definedName>
    <definedName name="CAN">[4]A!#REF!</definedName>
    <definedName name="CANALETACONTRA">#REF!</definedName>
    <definedName name="canali">#REF!</definedName>
    <definedName name="canalii">#REF!</definedName>
    <definedName name="canaliii">#REF!</definedName>
    <definedName name="canaliiii">#REF!</definedName>
    <definedName name="CANDADO">#REF!</definedName>
    <definedName name="Cant">#REF!</definedName>
    <definedName name="Cant_2">"$#REF!.$D$1:$D$65534"</definedName>
    <definedName name="Cant_3">"$#REF!.$D$1:$D$65534"</definedName>
    <definedName name="CANT1">#REF!</definedName>
    <definedName name="CANT1_2">"$#REF!.$D$1:$D$65534"</definedName>
    <definedName name="CANT1_3">"$#REF!.$D$1:$D$65534"</definedName>
    <definedName name="cant10">#REF!</definedName>
    <definedName name="cant2">#REF!</definedName>
    <definedName name="CANT3">#REF!</definedName>
    <definedName name="cant4">[3]Sheet4!$C$1:$C$65536</definedName>
    <definedName name="cant5">[3]Sheet5!$C$1:$C$65536</definedName>
    <definedName name="CANT6">#REF!</definedName>
    <definedName name="CANT6_2">"$#REF!.$C$1:$C$65534"</definedName>
    <definedName name="CANT6_3">"$#REF!.$C$1:$C$65534"</definedName>
    <definedName name="cant7">#REF!</definedName>
    <definedName name="Cant8">#REF!</definedName>
    <definedName name="canta">#REF!</definedName>
    <definedName name="canta_2">"$#REF!.$H$1:$H$65534"</definedName>
    <definedName name="canta_3">"$#REF!.$H$1:$H$65534"</definedName>
    <definedName name="CANTIDADPRESUPUESTO">#REF!</definedName>
    <definedName name="CANTIDADPRESUPUESTO_2">"$#REF!.$C$1:$C$65534"</definedName>
    <definedName name="CANTIDADPRESUPUESTO_3">"$#REF!.$C$1:$C$65534"</definedName>
    <definedName name="CANTO">#REF!</definedName>
    <definedName name="cantp">#REF!</definedName>
    <definedName name="cantp_2">"$#REF!.$J$1:$J$65534"</definedName>
    <definedName name="cantp_3">"$#REF!.$J$1:$J$65534"</definedName>
    <definedName name="cantpre">#REF!</definedName>
    <definedName name="cantpre_2">"$#REF!.$D$1:$D$65534"</definedName>
    <definedName name="cantpre_3">"$#REF!.$D$1:$D$65534"</definedName>
    <definedName name="cantt">#REF!</definedName>
    <definedName name="cantt_2">"$#REF!.$L$1:$L$65534"</definedName>
    <definedName name="cantt_3">"$#REF!.$L$1:$L$65534"</definedName>
    <definedName name="CAOBA">#REF!</definedName>
    <definedName name="Capatazequipo">[19]OBRAMANO!$F$81</definedName>
    <definedName name="CAR.SOC">'[36]Cargas Sociales'!$G$23</definedName>
    <definedName name="CARANTEPECHO">[26]M.O.!#REF!</definedName>
    <definedName name="CARANTEPH10">#REF!</definedName>
    <definedName name="CARARCOFONDO20RADIO3">#REF!</definedName>
    <definedName name="CARASB36">#REF!</definedName>
    <definedName name="CARASB36ENLATES">#REF!</definedName>
    <definedName name="CARASB38">#REF!</definedName>
    <definedName name="CARASB38ENLATES">#REF!</definedName>
    <definedName name="CARCABASB">#REF!</definedName>
    <definedName name="CARCABZINC">#REF!</definedName>
    <definedName name="CARCIELORASB2X2">#REF!</definedName>
    <definedName name="CARCIELORCARCOSTILLA">#REF!</definedName>
    <definedName name="CARCIELORPLY2X2">#REF!</definedName>
    <definedName name="CARCIELORPLYCARPIEDRA">#REF!</definedName>
    <definedName name="CARCOL1X1CONF">#REF!</definedName>
    <definedName name="CARCOL1X1INST">#REF!</definedName>
    <definedName name="CARCOL2TAPA10RETALLE">#REF!</definedName>
    <definedName name="CARCOL2TAPA20RETALLE">#REF!</definedName>
    <definedName name="CARCOL2TAPA30">#REF!</definedName>
    <definedName name="CARCOL2TAPA30RETALLE">#REF!</definedName>
    <definedName name="CARCOL2TAPA40">#REF!</definedName>
    <definedName name="CARCOL2TAPA50">#REF!</definedName>
    <definedName name="CARCOL30">[26]M.O.!#REF!</definedName>
    <definedName name="CARCOL30X30CONF">#REF!</definedName>
    <definedName name="CARCOL30X30INST">#REF!</definedName>
    <definedName name="CARCOL40X40CONF">#REF!</definedName>
    <definedName name="CARCOL40X40INST">#REF!</definedName>
    <definedName name="CARCOL50">[26]M.O.!#REF!</definedName>
    <definedName name="CARCOL50X50CONF">#REF!</definedName>
    <definedName name="CARCOL50X50INST">#REF!</definedName>
    <definedName name="CARCOL60X60CONF">#REF!</definedName>
    <definedName name="CARCOL60X60INST">#REF!</definedName>
    <definedName name="CARCOL70X70CONF">#REF!</definedName>
    <definedName name="CARCOL70X70INST">#REF!</definedName>
    <definedName name="CARCOL80X80CONF">#REF!</definedName>
    <definedName name="CARCOL80X80INST">#REF!</definedName>
    <definedName name="CARCOLAMARRE">[26]M.O.!#REF!</definedName>
    <definedName name="CARCOLCONICA50">#REF!</definedName>
    <definedName name="CARCOLCONICA60">#REF!</definedName>
    <definedName name="CARCOLRED50">#REF!</definedName>
    <definedName name="CARCOLRED60">#REF!</definedName>
    <definedName name="CARDIN20LUZ2">#REF!</definedName>
    <definedName name="CARDIN40LUZ2">#REF!</definedName>
    <definedName name="CARDIVPLY1">#REF!</definedName>
    <definedName name="CARDIVPLY2">#REF!</definedName>
    <definedName name="CARETEO">#REF!</definedName>
    <definedName name="CARFP275">#REF!</definedName>
    <definedName name="CARFP3">#REF!</definedName>
    <definedName name="CARFP4">#REF!</definedName>
    <definedName name="CARFP5">#REF!</definedName>
    <definedName name="CARFP6">#REF!</definedName>
    <definedName name="CARGA_SOCIAL">#REF!</definedName>
    <definedName name="cargador">'[16]Listado Equipos a utilizar'!#REF!</definedName>
    <definedName name="CARGADORB">[37]EQUIPOS!$D$13</definedName>
    <definedName name="CARLOSAPLA">[26]M.O.!#REF!</definedName>
    <definedName name="CARLOSAVARIASAGUAS">[26]M.O.!#REF!</definedName>
    <definedName name="CARMURO">[26]M.O.!#REF!</definedName>
    <definedName name="CARMUROCONF">#REF!</definedName>
    <definedName name="CARMUROINST">#REF!</definedName>
    <definedName name="CARP1">[30]INS!#REF!</definedName>
    <definedName name="CARP2">[30]INS!#REF!</definedName>
    <definedName name="CARPDINTEL">[26]M.O.!#REF!</definedName>
    <definedName name="Carpint.Columna.30.30">'[31]Costos Mano de Obra'!$O$71</definedName>
    <definedName name="CARPINTERIA_COL_PERIMETRO">#REF!</definedName>
    <definedName name="CARPINTERIA_INSTAL_COL_PERIMETRO">#REF!</definedName>
    <definedName name="Carpintero_1ra">[38]MO!$C$21</definedName>
    <definedName name="Carpintero_2da">[38]MO!$C$20</definedName>
    <definedName name="CARPVIGA2040">[26]M.O.!#REF!</definedName>
    <definedName name="CARPVIGA3050">[26]M.O.!#REF!</definedName>
    <definedName name="CARPVIGA3060">[26]M.O.!#REF!</definedName>
    <definedName name="CARPVIGA4080">[26]M.O.!#REF!</definedName>
    <definedName name="CARRAMPA">[26]M.O.!#REF!</definedName>
    <definedName name="CARRAMPALISACONF">#REF!</definedName>
    <definedName name="CARRASTRE2">#REF!</definedName>
    <definedName name="CARRASTRE3">#REF!</definedName>
    <definedName name="CARRASTRE5">#REF!</definedName>
    <definedName name="CARRETILLA">#REF!</definedName>
    <definedName name="Carretilla____2_P3_______TIPO_JEEP">[3]Insumos!#REF!</definedName>
    <definedName name="CARSISALENLATES">#REF!</definedName>
    <definedName name="CARTIJATOR">#REF!</definedName>
    <definedName name="CARTIJCLAV">#REF!</definedName>
    <definedName name="CARVIGAAMA1520X20">#REF!</definedName>
    <definedName name="CARVIGAAMA1520X30">#REF!</definedName>
    <definedName name="CARVIGAAMA1520X40">#REF!</definedName>
    <definedName name="CARVIGAAMA1520X50">#REF!</definedName>
    <definedName name="CARVIGAFONDOH10">#REF!</definedName>
    <definedName name="CARVIGAINVFONDO10">#REF!</definedName>
    <definedName name="CARVIGAINVTAPA10">#REF!</definedName>
    <definedName name="CARVIGATAPAH10">#REF!</definedName>
    <definedName name="CARVIGZAP40X40">#REF!</definedName>
    <definedName name="CARVIGZAP50X50">#REF!</definedName>
    <definedName name="CARVIGZAP60X60">#REF!</definedName>
    <definedName name="CARVUELO1">#REF!</definedName>
    <definedName name="CARVUELO10">#REF!</definedName>
    <definedName name="CARVUELO20">#REF!</definedName>
    <definedName name="CARVUELO30">#REF!</definedName>
    <definedName name="CARVUELO40">#REF!</definedName>
    <definedName name="CARVUELO5090">#REF!</definedName>
    <definedName name="CARZINC">#REF!</definedName>
    <definedName name="CARZINCENLATES">#REF!</definedName>
    <definedName name="CASBESTO">[26]M.O.!#REF!</definedName>
    <definedName name="CASCAJO">#REF!</definedName>
    <definedName name="Cascajo_Limpio">[17]Insumos!$B$13:$D$13</definedName>
    <definedName name="Cascajo_Sucio">[3]Insumos!#REF!</definedName>
    <definedName name="CASETA200">#REF!</definedName>
    <definedName name="CASETA200M2">#REF!</definedName>
    <definedName name="CASETA500">#REF!</definedName>
    <definedName name="CASETAM2">#REF!</definedName>
    <definedName name="Casting_Bed">#REF!</definedName>
    <definedName name="Casting_Bed_2">#N/A</definedName>
    <definedName name="Casting_Bed_3">#N/A</definedName>
    <definedName name="CAT214BFT">[19]EQUIPOS!$I$15</definedName>
    <definedName name="Cat950B">[19]EQUIPOS!$I$14</definedName>
    <definedName name="CAVOSC">#REF!</definedName>
    <definedName name="CB">#REF!</definedName>
    <definedName name="CBAJVEN2">#REF!</definedName>
    <definedName name="CBAJVEN3">#REF!</definedName>
    <definedName name="CBAJVEN6">#REF!</definedName>
    <definedName name="CBANERALIV">#REF!</definedName>
    <definedName name="CBANERAPES">#REF!</definedName>
    <definedName name="CBASEBAN">#REF!</definedName>
    <definedName name="CBIDET">#REF!</definedName>
    <definedName name="CBLOCK10">[30]INS!#REF!</definedName>
    <definedName name="CBLOCK12">#REF!</definedName>
    <definedName name="CBLOCK4">#REF!</definedName>
    <definedName name="CBLOCK5">#REF!</definedName>
    <definedName name="CBLOCK52520">#REF!</definedName>
    <definedName name="CBLOCK6">#REF!</definedName>
    <definedName name="CBLOCK6818">#REF!</definedName>
    <definedName name="CBLOCK8">#REF!</definedName>
    <definedName name="CBLOCKCRI">#REF!</definedName>
    <definedName name="CBLOCKIRR">#REF!</definedName>
    <definedName name="CBLOCKORN">#REF!</definedName>
    <definedName name="CBOTON">#REF!</definedName>
    <definedName name="CBREAKERS">#REF!</definedName>
    <definedName name="CCAMINS2">#REF!</definedName>
    <definedName name="CCAMINS3Y4">#REF!</definedName>
    <definedName name="CCAMINS5Y6">#REF!</definedName>
    <definedName name="CCOLAGUA1">#REF!</definedName>
    <definedName name="CCOLAGUA12">#REF!</definedName>
    <definedName name="CCOLAGUA2">#REF!</definedName>
    <definedName name="CDESAGUE2">#REF!</definedName>
    <definedName name="CDESAGUE3Y4">#REF!</definedName>
    <definedName name="CDESAGUE3Y4CONPARRILLA">#REF!</definedName>
    <definedName name="CDESAGUEP2">#REF!</definedName>
    <definedName name="CDESAGUEP3">#REF!</definedName>
    <definedName name="CDESAGUEP5">#REF!</definedName>
    <definedName name="CDUCHA">#REF!</definedName>
    <definedName name="CEDRO">#REF!</definedName>
    <definedName name="cem">[13]Precio!$F$9</definedName>
    <definedName name="CEMCPVC14">#REF!</definedName>
    <definedName name="CEMCPVCPINTA">#REF!</definedName>
    <definedName name="cemento">'[39]PRE Desvio Alcant.  Potable'!$I$49</definedName>
    <definedName name="Cemento_1">#N/A</definedName>
    <definedName name="Cemento_2">#N/A</definedName>
    <definedName name="Cemento_3">#N/A</definedName>
    <definedName name="CEMENTO_BLANCO">#REF!</definedName>
    <definedName name="Cemento_Gris">[24]Materiales!$B$3</definedName>
    <definedName name="CEMENTO_GRIS_FDA">'[25]MATERIALES LISTADO'!$D$17</definedName>
    <definedName name="CEMENTO_PVC">#REF!</definedName>
    <definedName name="cemento.pañete">'[40]Insumos materiales'!$J$20</definedName>
    <definedName name="cementoblanco">[19]MATERIALES!#REF!</definedName>
    <definedName name="CEMENTOG">#REF!</definedName>
    <definedName name="cementogris">[19]MATERIALES!$G$17</definedName>
    <definedName name="CEMENTOP">#REF!</definedName>
    <definedName name="CEMENTOPVCCANOPINTA">#REF!</definedName>
    <definedName name="CEMPALMEAGUA1">#REF!</definedName>
    <definedName name="CEMPALMEAGUA112">#REF!</definedName>
    <definedName name="CEMPALMEAGUA114">#REF!</definedName>
    <definedName name="CEMPALMEAGUA1234">#REF!</definedName>
    <definedName name="CEMPALMEAGUA2">#REF!</definedName>
    <definedName name="cer20x203">'[27]anal term'!$G$958</definedName>
    <definedName name="ceramcr33">[19]MATERIALES!#REF!</definedName>
    <definedName name="ceramcriolla">[19]MATERIALES!#REF!</definedName>
    <definedName name="CERAMICA_20x20_BLANCA">#REF!</definedName>
    <definedName name="Cerámica_30x30_Pared">[17]Insumos!$B$35:$D$35</definedName>
    <definedName name="CERAMICA_ANTIDESLIZANTE">#REF!</definedName>
    <definedName name="Cerámica_Italiana_Pared">[17]Insumos!$B$34:$D$34</definedName>
    <definedName name="CERAMICA_PISOS_40x40">#REF!</definedName>
    <definedName name="Ceramica.Criolla.40.40">'[31]Insumos materiales'!$J$48</definedName>
    <definedName name="ceramicaitalia">[19]MATERIALES!#REF!</definedName>
    <definedName name="ceramicaitaliapared">[19]MATERIALES!#REF!</definedName>
    <definedName name="ceramicaitalipared">[19]MATERIALES!#REF!</definedName>
    <definedName name="ceramicapared">#REF!</definedName>
    <definedName name="CERAMICAPAREDP">#REF!</definedName>
    <definedName name="CERAMICAPAREDS">#REF!</definedName>
    <definedName name="CERAMICAPISOP">#REF!</definedName>
    <definedName name="CERAMICAPISOS">#REF!</definedName>
    <definedName name="ceramicapp">#REF!</definedName>
    <definedName name="CERTIFIC_DE_PAGO">#REF!</definedName>
    <definedName name="CESCHCH">#REF!</definedName>
    <definedName name="CFREGADERO1CAMARA">#REF!</definedName>
    <definedName name="CFREGADERO2CAMARAS">#REF!</definedName>
    <definedName name="cfrontal">'[21]Resumen Precio Equipos'!$I$16</definedName>
    <definedName name="CG">#REF!</definedName>
    <definedName name="CHAZO">[32]INSU!$B$104</definedName>
    <definedName name="CHAZO25">#REF!</definedName>
    <definedName name="CHAZO30">#REF!</definedName>
    <definedName name="CHAZO40">#REF!</definedName>
    <definedName name="CHAZOCERAMICA">#REF!</definedName>
    <definedName name="CHAZOLADRILLO">#REF!</definedName>
    <definedName name="CHAZOS">#REF!</definedName>
    <definedName name="Chazos____Corte">[17]Insumos!$B$46:$D$46</definedName>
    <definedName name="CHAZOZOCALO">#REF!</definedName>
    <definedName name="CHEQUE_HORZ_34">#REF!</definedName>
    <definedName name="CHEQUE_VERT_34">#REF!</definedName>
    <definedName name="chilena">#REF!</definedName>
    <definedName name="Chofercisterna">[19]OBRAMANO!$F$79</definedName>
    <definedName name="CINODORO">#REF!</definedName>
    <definedName name="CINODOROFLUXOMETRO">#REF!</definedName>
    <definedName name="CINT1">#REF!</definedName>
    <definedName name="CINT2">#REF!</definedName>
    <definedName name="CINT3">#REF!</definedName>
    <definedName name="CINT3V">#REF!</definedName>
    <definedName name="CINT4V">#REF!</definedName>
    <definedName name="CINTAPELIGRO">#REF!</definedName>
    <definedName name="CINTPIL">#REF!</definedName>
    <definedName name="CISEGMONO100">#REF!</definedName>
    <definedName name="CISEGMONO30">#REF!</definedName>
    <definedName name="CISEGMONO60">#REF!</definedName>
    <definedName name="cisterna">'[16]Listado Equipos a utilizar'!$I$11</definedName>
    <definedName name="CISTERNA4CAL">#REF!</definedName>
    <definedName name="CISTERNA4ROC">#REF!</definedName>
    <definedName name="CISTERNA8TIE">#REF!</definedName>
    <definedName name="CIUPAISJAGS">#REF!</definedName>
    <definedName name="CIUPAISPROY">#REF!</definedName>
    <definedName name="CLADRILLOS">#REF!</definedName>
    <definedName name="CLAVADERO1">#REF!</definedName>
    <definedName name="CLAVADERO2">#REF!</definedName>
    <definedName name="CLAVAMANOS">#REF!</definedName>
    <definedName name="CLAVCLI">#REF!</definedName>
    <definedName name="CLAVEMP">#REF!</definedName>
    <definedName name="CLAVO">#REF!</definedName>
    <definedName name="CLAVO_ACERO">#REF!</definedName>
    <definedName name="CLAVO_CORRIENTE">#REF!</definedName>
    <definedName name="CLAVO_ZINC">#REF!</definedName>
    <definedName name="CLAVOA">#REF!</definedName>
    <definedName name="CLAVOGALV">#REF!</definedName>
    <definedName name="CLAVOGALVCARTON">#REF!</definedName>
    <definedName name="Clavos">#REF!</definedName>
    <definedName name="Clavos_2">#N/A</definedName>
    <definedName name="Clavos_3">#N/A</definedName>
    <definedName name="Clavos_Corriente">[17]Insumos!$B$47:$D$47</definedName>
    <definedName name="CLAVOSAC">#REF!</definedName>
    <definedName name="CLAVOSACERO">#REF!</definedName>
    <definedName name="CLAVOSCORRIENTES">#REF!</definedName>
    <definedName name="CLAVOZINC">[41]INS!$D$767</definedName>
    <definedName name="CLAVPATAS">#REF!</definedName>
    <definedName name="CLAVPEDES">#REF!</definedName>
    <definedName name="CLAVSALON">#REF!</definedName>
    <definedName name="CLLAVEDUCHA">#REF!</definedName>
    <definedName name="CLUCES">#REF!</definedName>
    <definedName name="CMALLA10">#REF!</definedName>
    <definedName name="CMALLA3">#REF!</definedName>
    <definedName name="CMALLA4">#REF!</definedName>
    <definedName name="CMALLA6">#REF!</definedName>
    <definedName name="CMALLA73">#REF!</definedName>
    <definedName name="CMEZCLADORA">#REF!</definedName>
    <definedName name="CO">#REF!</definedName>
    <definedName name="CODIGO">#N/A</definedName>
    <definedName name="CODO_ACERO_16x25a70">#REF!</definedName>
    <definedName name="CODO_ACERO_16x25menos">#REF!</definedName>
    <definedName name="CODO_ACERO_16x45">#REF!</definedName>
    <definedName name="CODO_ACERO_16x70mas">#REF!</definedName>
    <definedName name="CODO_ACERO_16x90">#REF!</definedName>
    <definedName name="CODO_ACERO_20x90">#REF!</definedName>
    <definedName name="CODO_ACERO_3x45">#REF!</definedName>
    <definedName name="CODO_ACERO_3x90">#REF!</definedName>
    <definedName name="CODO_ACERO_4X45">#REF!</definedName>
    <definedName name="CODO_ACERO_4X90">#REF!</definedName>
    <definedName name="CODO_ACERO_6x25a70">#REF!</definedName>
    <definedName name="CODO_ACERO_6x25menos">#REF!</definedName>
    <definedName name="CODO_ACERO_6x70mas">#REF!</definedName>
    <definedName name="CODO_ACERO_8x25a70">#REF!</definedName>
    <definedName name="CODO_ACERO_8x25menos">#REF!</definedName>
    <definedName name="CODO_ACERO_8x45">#REF!</definedName>
    <definedName name="CODO_ACERO_8x70mas">#REF!</definedName>
    <definedName name="CODO_ACERO_8x90">#REF!</definedName>
    <definedName name="CODO_CPVC_12x90">#REF!</definedName>
    <definedName name="CODO_ELEC_1">#REF!</definedName>
    <definedName name="CODO_ELEC_12">#REF!</definedName>
    <definedName name="CODO_ELEC_1y12">#REF!</definedName>
    <definedName name="CODO_ELEC_2">#REF!</definedName>
    <definedName name="CODO_ELEC_34">#REF!</definedName>
    <definedName name="CODO_HG_1_12_x90">#REF!</definedName>
    <definedName name="CODO_HG_12x90">#REF!</definedName>
    <definedName name="CODO_HG_1x90">#REF!</definedName>
    <definedName name="CODO_HG_1y12x90">#REF!</definedName>
    <definedName name="CODO_HG_2x90">#REF!</definedName>
    <definedName name="CODO_HG_34x90">#REF!</definedName>
    <definedName name="CODO_PVC_DRE_2x45">#REF!</definedName>
    <definedName name="CODO_PVC_DRE_2x90">#REF!</definedName>
    <definedName name="CODO_PVC_DRE_3x45">#REF!</definedName>
    <definedName name="CODO_PVC_DRE_3x90">#REF!</definedName>
    <definedName name="CODO_PVC_DRE_4x45">#REF!</definedName>
    <definedName name="CODO_PVC_DRE_4x90">#REF!</definedName>
    <definedName name="CODO_PVC_PRES_12x90">#REF!</definedName>
    <definedName name="CODO_PVC_PRES_1x90">#REF!</definedName>
    <definedName name="CODO1">#REF!</definedName>
    <definedName name="CODO112">#REF!</definedName>
    <definedName name="CODO12">#REF!</definedName>
    <definedName name="CODO2E">#REF!</definedName>
    <definedName name="CODO3">#REF!</definedName>
    <definedName name="CODO34">#REF!</definedName>
    <definedName name="CODO3E">#REF!</definedName>
    <definedName name="CODO4">#REF!</definedName>
    <definedName name="CODOCPVC12X90">#REF!</definedName>
    <definedName name="CODOCPVC34X90">#REF!</definedName>
    <definedName name="CODOHG112X90">#REF!</definedName>
    <definedName name="CODOHG12X90">#REF!</definedName>
    <definedName name="CODOHG1X90">#REF!</definedName>
    <definedName name="CODOHG212X90">#REF!</definedName>
    <definedName name="CODOHG2X90">#REF!</definedName>
    <definedName name="CODOHG34X90">#REF!</definedName>
    <definedName name="CODOHG3X90">#REF!</definedName>
    <definedName name="CODOHG4X90">#REF!</definedName>
    <definedName name="CODONHG112X90">#REF!</definedName>
    <definedName name="CODONHG12X90">#REF!</definedName>
    <definedName name="CODONHG1X90">#REF!</definedName>
    <definedName name="CODONHG212X90">#REF!</definedName>
    <definedName name="CODONHG2X90">#REF!</definedName>
    <definedName name="CODONHG34X90">#REF!</definedName>
    <definedName name="CODONHG3X90">#REF!</definedName>
    <definedName name="CODONHG4X90">#REF!</definedName>
    <definedName name="CODOPVCDREN2X45">#REF!</definedName>
    <definedName name="CODOPVCDREN2X90">#REF!</definedName>
    <definedName name="CODOPVCDREN3X45">#REF!</definedName>
    <definedName name="CODOPVCDREN3X90">#REF!</definedName>
    <definedName name="CODOPVCDREN4X45">#REF!</definedName>
    <definedName name="CODOPVCDREN4X90">#REF!</definedName>
    <definedName name="CODOPVCDREN6X45">#REF!</definedName>
    <definedName name="CODOPVCPRES112X90">#REF!</definedName>
    <definedName name="CODOPVCPRES12X90">#REF!</definedName>
    <definedName name="CODOPVCPRES1X90">#REF!</definedName>
    <definedName name="CODOPVCPRES2X90">#REF!</definedName>
    <definedName name="CODOPVCPRES34X90">#REF!</definedName>
    <definedName name="CODOPVCPRES3X90">#REF!</definedName>
    <definedName name="CODOPVCPRES4X90">#REF!</definedName>
    <definedName name="CODOPVCPRES6X90">#REF!</definedName>
    <definedName name="coe.esp.gra">#REF!</definedName>
    <definedName name="coef.2">#REF!</definedName>
    <definedName name="coef.adm.">#REF!</definedName>
    <definedName name="COLA_EXT_LAVAMANOS_PVC_1_14x8">#REF!</definedName>
    <definedName name="COLABORA1">#REF!</definedName>
    <definedName name="COLABORA2">#REF!</definedName>
    <definedName name="COLAEXTLAV">#REF!</definedName>
    <definedName name="COLAGUA2SCH40CONTRA">#REF!</definedName>
    <definedName name="COLC1">#REF!</definedName>
    <definedName name="COLC2">#REF!</definedName>
    <definedName name="COLC3CIR">#REF!</definedName>
    <definedName name="COLC4">#REF!</definedName>
    <definedName name="COLOC_BLOCK4">#REF!</definedName>
    <definedName name="COLOC_BLOCK6">#REF!</definedName>
    <definedName name="COLOC_BLOCK8">#REF!</definedName>
    <definedName name="COLOC_TUB_PEAD_16">#REF!</definedName>
    <definedName name="COLOC_TUB_PEAD_20">#REF!</definedName>
    <definedName name="COLOC_TUB_PEAD_8">#REF!</definedName>
    <definedName name="Coloc._bloque_4x_8_x16_pulgs.">#REF!</definedName>
    <definedName name="Coloc.Block.4">'[40]Costos Mano de Obra'!$O$38</definedName>
    <definedName name="Coloc.Block.6">'[31]Costos Mano de Obra'!$O$37</definedName>
    <definedName name="Coloc.Ceramica.Pisos">'[31]Costos Mano de Obra'!$O$46</definedName>
    <definedName name="colocblock6">#REF!</definedName>
    <definedName name="colorante">#REF!</definedName>
    <definedName name="CommHdr">#REF!</definedName>
    <definedName name="CommLabel">#REF!</definedName>
    <definedName name="Comparación">#REF!</definedName>
    <definedName name="COMPENS">#REF!</definedName>
    <definedName name="COMPRESOR">#REF!</definedName>
    <definedName name="Compresores">[19]EQUIPOS!$I$28</definedName>
    <definedName name="COMPUERTA_1x1_VOLANTA">#REF!</definedName>
    <definedName name="concreto">#REF!</definedName>
    <definedName name="concreto_2">#N/A</definedName>
    <definedName name="CONDULET1">#REF!</definedName>
    <definedName name="CONDULET112">#REF!</definedName>
    <definedName name="CONDULET2">#REF!</definedName>
    <definedName name="CONDULET3">#REF!</definedName>
    <definedName name="CONDULET34">#REF!</definedName>
    <definedName name="CONDULET4">#REF!</definedName>
    <definedName name="CONEXBAJ4SDR41A6CONTRA">#REF!</definedName>
    <definedName name="CONEXCLOACA">#REF!</definedName>
    <definedName name="CONFPUERTABISCLA">#REF!</definedName>
    <definedName name="CONFPUERTACLA">#REF!</definedName>
    <definedName name="CONFPUERTAFORROZINC">#REF!</definedName>
    <definedName name="CONFPUERTAPLUM">#REF!</definedName>
    <definedName name="CONTEN">#REF!</definedName>
    <definedName name="CONTENTELFORDM">#REF!</definedName>
    <definedName name="CONTENTELFORDM3">#REF!</definedName>
    <definedName name="CONTRA1">#REF!</definedName>
    <definedName name="CONTRA2">#REF!</definedName>
    <definedName name="control">#REF!</definedName>
    <definedName name="control_2">"$#REF!.$#REF!$#REF!:#REF!#REF!"</definedName>
    <definedName name="control_3">"$#REF!.$#REF!$#REF!:#REF!#REF!"</definedName>
    <definedName name="Conv.">#REF!</definedName>
    <definedName name="Conversion">#REF!</definedName>
    <definedName name="COPIAR_TODO">#REF!</definedName>
    <definedName name="CORINAL12FALDA">#REF!</definedName>
    <definedName name="CORINALCEM">#REF!</definedName>
    <definedName name="CORINALFALDA">#REF!</definedName>
    <definedName name="CORINALPEQ">#REF!</definedName>
    <definedName name="correa8">[11]analisis!$G$773</definedName>
    <definedName name="Corte_y_Bote_Material____C_E">[3]Insumos!#REF!</definedName>
    <definedName name="CORTEEQUIPO">#REF!</definedName>
    <definedName name="costocapataz">#REF!</definedName>
    <definedName name="costoobrero">#REF!</definedName>
    <definedName name="costoobrerosen">#REF!</definedName>
    <definedName name="costotecesp">#REF!</definedName>
    <definedName name="COT_302">#REF!</definedName>
    <definedName name="COT_360">#REF!</definedName>
    <definedName name="COT_361">#REF!</definedName>
    <definedName name="COT_364">#REF!</definedName>
    <definedName name="CPANEL">#REF!</definedName>
    <definedName name="cprestamo">[37]EQUIPOS!$D$27</definedName>
    <definedName name="CPVC">#REF!</definedName>
    <definedName name="CPVCTANGIT125">#REF!</definedName>
    <definedName name="CPVCTANGIT230">#REF!</definedName>
    <definedName name="CPVCTANGIT460">#REF!</definedName>
    <definedName name="CPVCTANGIT920">#REF!</definedName>
    <definedName name="CRISTMIN">#REF!</definedName>
    <definedName name="CRUZ_HG_1_12">#REF!</definedName>
    <definedName name="CSALIDA1">#REF!</definedName>
    <definedName name="CSALIDA112">#REF!</definedName>
    <definedName name="CSALIDA114">#REF!</definedName>
    <definedName name="CSALIDA12Y34">#REF!</definedName>
    <definedName name="CSALIDA2">#REF!</definedName>
    <definedName name="CTC">#REF!</definedName>
    <definedName name="CTEJA">#REF!</definedName>
    <definedName name="CTG1CAM">#REF!</definedName>
    <definedName name="CTG2CAM">#REF!</definedName>
    <definedName name="CTIMBRECOR">#REF!</definedName>
    <definedName name="CTUBHG12Y34">#REF!</definedName>
    <definedName name="cuadro">[42]ADDENDA!#REF!</definedName>
    <definedName name="Cuadro_Resumen">#REF!</definedName>
    <definedName name="CUB">#REF!</definedName>
    <definedName name="CUBETA_5Gls">#REF!</definedName>
    <definedName name="CUBIC._ANTERIOR">#N/A</definedName>
    <definedName name="CUBICACION">#N/A</definedName>
    <definedName name="CUBICADO">#N/A</definedName>
    <definedName name="CUBO_GOMA">#REF!</definedName>
    <definedName name="Cubo_para_vaciado_de_Hormigón">#REF!</definedName>
    <definedName name="Cubo_para_vaciado_de_Hormigón_2">#N/A</definedName>
    <definedName name="Cubo_para_vaciado_de_Hormigón_3">#N/A</definedName>
    <definedName name="CUBREFALTA_INODORO_CROMO_38">#REF!</definedName>
    <definedName name="CUBREFALTA38">#REF!</definedName>
    <definedName name="cunetasi">#REF!</definedName>
    <definedName name="cunetasii">#REF!</definedName>
    <definedName name="cunetasiii">#REF!</definedName>
    <definedName name="cunetasiiii">#REF!</definedName>
    <definedName name="Curado_y_Aditivo">#REF!</definedName>
    <definedName name="Curado_y_Aditivo_2">#N/A</definedName>
    <definedName name="Curado_y_Aditivo_3">#N/A</definedName>
    <definedName name="CURVA_ELEC_PVC_12">#REF!</definedName>
    <definedName name="CURVA_ELEC_PVC_34">#REF!</definedName>
    <definedName name="CUT_OUT_100AMP">#REF!</definedName>
    <definedName name="CUT_OUT_200AMP">#REF!</definedName>
    <definedName name="CV">[43]Presup.!#REF!</definedName>
    <definedName name="CVERTEDERO">#REF!</definedName>
    <definedName name="cvi">#REF!</definedName>
    <definedName name="cvii">#REF!</definedName>
    <definedName name="cviii">#REF!</definedName>
    <definedName name="cviiii">#REF!</definedName>
    <definedName name="CZINC">[26]M.O.!#REF!</definedName>
    <definedName name="CZOCCOR">#REF!</definedName>
    <definedName name="CZOCCORESC">#REF!</definedName>
    <definedName name="CZOCGRAESC">#REF!</definedName>
    <definedName name="CZOCGRAPISO">#REF!</definedName>
    <definedName name="d">[44]Insumos!$I$3</definedName>
    <definedName name="D_2">#N/A</definedName>
    <definedName name="D_3">#N/A</definedName>
    <definedName name="D7H">[19]EQUIPOS!$I$9</definedName>
    <definedName name="D8K">[19]EQUIPOS!$I$8</definedName>
    <definedName name="d8r">'[16]Listado Equipos a utilizar'!#REF!</definedName>
    <definedName name="D8T">'[21]Resumen Precio Equipos'!$I$13</definedName>
    <definedName name="DD">#REF!</definedName>
    <definedName name="DEDE" hidden="1">#REF!</definedName>
    <definedName name="DEDE2" hidden="1">#REF!</definedName>
    <definedName name="DEDE3" hidden="1">#REF!</definedName>
    <definedName name="DEDE4">#REF!</definedName>
    <definedName name="DEDE5" hidden="1">#REF!</definedName>
    <definedName name="DEDE6" hidden="1">#REF!</definedName>
    <definedName name="DEDE7" hidden="1">#REF!</definedName>
    <definedName name="DEDE8">#REF!</definedName>
    <definedName name="deducciones">#REF!</definedName>
    <definedName name="deducciones_2">"$#REF!.$M$62"</definedName>
    <definedName name="deducciones_3">"$#REF!.$M$62"</definedName>
    <definedName name="derop">[28]M.O.!#REF!</definedName>
    <definedName name="DERRCEMBLANCO">#REF!</definedName>
    <definedName name="DERRCEMGRIS">#REF!</definedName>
    <definedName name="DERRETIDO_BCO">#REF!</definedName>
    <definedName name="Derretido_Blanco">[17]Insumos!$B$50:$D$50</definedName>
    <definedName name="DERRETIDOBCO">#REF!</definedName>
    <definedName name="DERRETIDOBLANCO">#REF!</definedName>
    <definedName name="DERRETIDOCOLOR">#REF!</definedName>
    <definedName name="derretidocrema">#REF!</definedName>
    <definedName name="DERRETIDOGRIS">#REF!</definedName>
    <definedName name="Desagüe_de_piso_de_2______INST.">[3]Insumos!#REF!</definedName>
    <definedName name="Desagüe_de_techo_de_3">[3]Insumos!#REF!</definedName>
    <definedName name="Desagüe_de_techo_de_4">[3]Insumos!#REF!</definedName>
    <definedName name="DESAGUE_DOBLE_FREGADERO_PVC">#REF!</definedName>
    <definedName name="DESAGUEBANERA">#REF!</definedName>
    <definedName name="DESAGUEDOBLEFRE">#REF!</definedName>
    <definedName name="DESCRIPCION">#N/A</definedName>
    <definedName name="DESENCARCO">#REF!</definedName>
    <definedName name="DESENCCOL">#REF!</definedName>
    <definedName name="DESENCDIN">#REF!</definedName>
    <definedName name="DESENCFP275">#REF!</definedName>
    <definedName name="DESENCFPADIC">#REF!</definedName>
    <definedName name="DESENCOFRADO_COLS">#REF!</definedName>
    <definedName name="DESENCOFRADO_LOSA">#REF!</definedName>
    <definedName name="DESENCOFRADO_MURO">#REF!</definedName>
    <definedName name="DESENCOFRADO_VIGA">#REF!</definedName>
    <definedName name="DESENCVIGA">#REF!</definedName>
    <definedName name="desi">#REF!</definedName>
    <definedName name="desii">#REF!</definedName>
    <definedName name="desiii">#REF!</definedName>
    <definedName name="desiiii">#REF!</definedName>
    <definedName name="DESMANTSE500CONTRA">#REF!</definedName>
    <definedName name="DESP24">#REF!</definedName>
    <definedName name="DESP34">#REF!</definedName>
    <definedName name="DESP44">#REF!</definedName>
    <definedName name="DESP46">#REF!</definedName>
    <definedName name="DESPACE1">#REF!</definedName>
    <definedName name="DESPACE2">#REF!</definedName>
    <definedName name="DESPACEMALLA">#REF!</definedName>
    <definedName name="DESPCLA">#REF!</definedName>
    <definedName name="DESPISO2CONTRA">#REF!</definedName>
    <definedName name="DESPLU3">#REF!</definedName>
    <definedName name="DESPLU4">#REF!</definedName>
    <definedName name="DESPMAD1">#REF!</definedName>
    <definedName name="DESPMAD2">#REF!</definedName>
    <definedName name="desvi">#REF!</definedName>
    <definedName name="desvii">#REF!</definedName>
    <definedName name="desviii">#REF!</definedName>
    <definedName name="desviiii">#REF!</definedName>
    <definedName name="detech3">'[27]Ana-Sanit.'!$F$552</definedName>
    <definedName name="DIA">#REF!</definedName>
    <definedName name="Diesel">[3]Insumos!#REF!</definedName>
    <definedName name="DINTEL">'[27]Anal. horm.'!$F$1139</definedName>
    <definedName name="DIRJAGS">#REF!</definedName>
    <definedName name="DIRPROY">#REF!</definedName>
    <definedName name="DISTAGUAYMOCONTRA">#REF!</definedName>
    <definedName name="distribuidor">'[16]Listado Equipos a utilizar'!$I$12</definedName>
    <definedName name="DIVISA">#REF!</definedName>
    <definedName name="DOLAR">#REF!</definedName>
    <definedName name="donatelo">[28]INS!#REF!</definedName>
    <definedName name="drenajei">#REF!</definedName>
    <definedName name="drenajeii">#REF!</definedName>
    <definedName name="drenajeiii">#REF!</definedName>
    <definedName name="drenajeiiii">#REF!</definedName>
    <definedName name="drenajeiiiii">#REF!</definedName>
    <definedName name="drenajeiiiiii">#REF!</definedName>
    <definedName name="drenajeiiiiiii">#REF!</definedName>
    <definedName name="dtecnica">'[21]Resumen Precio Equipos'!$C$27</definedName>
    <definedName name="DUCHA_PLASTICA_CALIENTE_CROMO_12">#REF!</definedName>
    <definedName name="DUCHAFRIAHG">#REF!</definedName>
    <definedName name="DUCHAPVC">#REF!</definedName>
    <definedName name="DUCHAPVCCPVC">#REF!</definedName>
    <definedName name="dulce">#REF!</definedName>
    <definedName name="DYNACA25">[19]EQUIPOS!$I$13</definedName>
    <definedName name="E">#REF!</definedName>
    <definedName name="e214bft">'[16]Listado Equipos a utilizar'!#REF!</definedName>
    <definedName name="e320b">'[16]Listado Equipos a utilizar'!#REF!</definedName>
    <definedName name="egfrrf">#REF!</definedName>
    <definedName name="el_mano_obra">'[45]Los Ángeles (Fase II)'!$A$749:$F$802</definedName>
    <definedName name="el_no_al_printer">'[45]Los Ángeles (Fase II)'!$A$2171</definedName>
    <definedName name="ELECTRODOS">#REF!</definedName>
    <definedName name="elizabeth">#REF!</definedName>
    <definedName name="EMAILARQSA">#REF!</definedName>
    <definedName name="EMAILJAGS">#REF!</definedName>
    <definedName name="EMERGE" hidden="1">'[22]ANALISIS STO DGO'!#REF!</definedName>
    <definedName name="EMERGENCY" hidden="1">'[22]ANALISIS STO DGO'!#REF!</definedName>
    <definedName name="Empalme_de_Pilotes">#REF!</definedName>
    <definedName name="Empalme_de_Pilotes_2">#N/A</definedName>
    <definedName name="Empalme_de_Pilotes_3">#N/A</definedName>
    <definedName name="EMPALME2">#REF!</definedName>
    <definedName name="EMPALME3">#REF!</definedName>
    <definedName name="EMPALME4">#REF!</definedName>
    <definedName name="EMPALME6">#REF!</definedName>
    <definedName name="EMPCOL">#REF!</definedName>
    <definedName name="EMPEXTMA">#REF!</definedName>
    <definedName name="EMPINTCONACEROYMALLACONTRA">#REF!</definedName>
    <definedName name="EMPINTMA">#REF!</definedName>
    <definedName name="EMPPULSCOL">#REF!</definedName>
    <definedName name="EMPRAS">#REF!</definedName>
    <definedName name="EMPRUS">#REF!</definedName>
    <definedName name="EMPTECHO">#REF!</definedName>
    <definedName name="ENC">#REF!</definedName>
    <definedName name="ENCACHE">#REF!</definedName>
    <definedName name="encai">#REF!</definedName>
    <definedName name="encaii">#REF!</definedName>
    <definedName name="encaiii">#REF!</definedName>
    <definedName name="encaiiii">#REF!</definedName>
    <definedName name="ENCOF_COLS_1">#REF!</definedName>
    <definedName name="ENCOF_DES_TC_COL_VIGA_AMARRE">#REF!</definedName>
    <definedName name="ENCOF_DES_TC_COL50">#REF!</definedName>
    <definedName name="ENCOF_DES_TC_DINTEL_ML">#REF!</definedName>
    <definedName name="ENCOF_DES_TC_MUROS">#REF!</definedName>
    <definedName name="ENCOF_TC_LOSA">#REF!</definedName>
    <definedName name="ENCOF_TC_MURO_1">#REF!</definedName>
    <definedName name="ENCOFRADO_COL_RETALLE_0.10">#REF!</definedName>
    <definedName name="ENCOFRADO_ESCALERA">#REF!</definedName>
    <definedName name="ENCOFRADO_LOSA">#REF!</definedName>
    <definedName name="ENCOFRADO_MUROS">#REF!</definedName>
    <definedName name="ENCOFRADO_MUROS_CONFECC">#REF!</definedName>
    <definedName name="ENCOFRADO_MUROS_instalacion">#REF!</definedName>
    <definedName name="ENCOFRADO_VIGA">#REF!</definedName>
    <definedName name="ENCOFRADO_VIGA_AMARRE_20x20">#REF!</definedName>
    <definedName name="ENCOFRADO_VIGA_FONDO">#REF!</definedName>
    <definedName name="ENCOFRADO_VIGA_GUARDERA">#REF!</definedName>
    <definedName name="eqacero">'[16]Listado Equipos a utilizar'!#REF!</definedName>
    <definedName name="EQU_12">#REF!</definedName>
    <definedName name="EQU_18">#REF!</definedName>
    <definedName name="EQU_25">#REF!</definedName>
    <definedName name="EQU_27">#REF!</definedName>
    <definedName name="EQU_36">#REF!</definedName>
    <definedName name="EQU_38">#REF!</definedName>
    <definedName name="EQU_49">#REF!</definedName>
    <definedName name="EQU_5">#REF!</definedName>
    <definedName name="EQU_53">#REF!</definedName>
    <definedName name="EQUIP">'[46]tarifa equipo  JUNIO. 2013'!$B$5:$H$78</definedName>
    <definedName name="ER">[20]A!#REF!</definedName>
    <definedName name="ESCALON_17x30">#REF!</definedName>
    <definedName name="Escalones_Granito_Fondo_Blanco____Incl._H_y_C_H">[3]Insumos!#REF!</definedName>
    <definedName name="escari">#REF!</definedName>
    <definedName name="escarii">#REF!</definedName>
    <definedName name="escariii">#REF!</definedName>
    <definedName name="escariiii">#REF!</definedName>
    <definedName name="ESCGRA23B">#REF!</definedName>
    <definedName name="ESCGRA23C">#REF!</definedName>
    <definedName name="ESCGRA23G">#REF!</definedName>
    <definedName name="ESCGRABOTB">#REF!</definedName>
    <definedName name="ESCGRABOTC">#REF!</definedName>
    <definedName name="ESCGRAFB">[27]UASD!$F$3512</definedName>
    <definedName name="ESCMARAGLPR">'[47]analisis unitarios'!#REF!</definedName>
    <definedName name="ESCOBILLON">#REF!</definedName>
    <definedName name="escobillones">'[16]Listado Equipos a utilizar'!#REF!</definedName>
    <definedName name="ESCSUPCHAB">#REF!</definedName>
    <definedName name="ESCSUPCHAC">#REF!</definedName>
    <definedName name="ESCVIBB">#REF!</definedName>
    <definedName name="ESCVIBC">#REF!</definedName>
    <definedName name="ESCVIBG">#REF!</definedName>
    <definedName name="Eslingas">#REF!</definedName>
    <definedName name="Eslingas_2">#N/A</definedName>
    <definedName name="Eslingas_3">#N/A</definedName>
    <definedName name="ESTAMPADO">#REF!</definedName>
    <definedName name="ESTOPA">#REF!</definedName>
    <definedName name="ESTRIA">#REF!</definedName>
    <definedName name="ESTRUCTMET">#REF!</definedName>
    <definedName name="ex320b">'[16]Listado Equipos a utilizar'!#REF!</definedName>
    <definedName name="ExC_003">#REF!</definedName>
    <definedName name="ExC_004">#REF!</definedName>
    <definedName name="EXC_NO_CLASIF">#REF!</definedName>
    <definedName name="exc.">#REF!</definedName>
    <definedName name="Excavación_a_mano">#REF!</definedName>
    <definedName name="Excavación_Tierra___AM">[17]Insumos!$B$134:$D$134</definedName>
    <definedName name="excavadora">'[16]Listado Equipos a utilizar'!#REF!</definedName>
    <definedName name="excavadora235">[19]EQUIPOS!$I$16</definedName>
    <definedName name="EXCCALMANO3">#REF!</definedName>
    <definedName name="EXCCALMANO5">#REF!</definedName>
    <definedName name="EXCCALMANO7">#REF!</definedName>
    <definedName name="Excel_BuiltIn__FilterDatabase_2">#REF!</definedName>
    <definedName name="Excel_BuiltIn__FilterDatabase_3">#REF!</definedName>
    <definedName name="EXCHAMANO3">#REF!</definedName>
    <definedName name="EXCRBLAMANO3">#REF!</definedName>
    <definedName name="EXCRBLAMANO5">#REF!</definedName>
    <definedName name="EXCRBLAMANO7">#REF!</definedName>
    <definedName name="EXCRCOM3">#REF!</definedName>
    <definedName name="EXCRCOM5">#REF!</definedName>
    <definedName name="EXCRCOM7">#REF!</definedName>
    <definedName name="EXCRDURMANO3">#REF!</definedName>
    <definedName name="EXCRDURMANO5">#REF!</definedName>
    <definedName name="EXCRDURMANO7">#REF!</definedName>
    <definedName name="EXCRTOSCAMANO3">#REF!</definedName>
    <definedName name="EXCRTOSCAMANO5">#REF!</definedName>
    <definedName name="EXCRTOSCAMANO7">#REF!</definedName>
    <definedName name="EXCTIERRAMANO3">#REF!</definedName>
    <definedName name="EXCTIERRAMANO5">#REF!</definedName>
    <definedName name="EXCTIERRAMANO7">#REF!</definedName>
    <definedName name="exesi">#REF!</definedName>
    <definedName name="exesii">#REF!</definedName>
    <definedName name="exesiii">#REF!</definedName>
    <definedName name="exesiiii">#REF!</definedName>
    <definedName name="expl">[42]ADDENDA!#REF!</definedName>
    <definedName name="Extracción_IM">#REF!</definedName>
    <definedName name="_xlnm.Extract">#REF!</definedName>
    <definedName name="FAB_10">#REF!</definedName>
    <definedName name="FAB_35">#REF!</definedName>
    <definedName name="fac.esp.gra">#REF!</definedName>
    <definedName name="FACT">#REF!</definedName>
    <definedName name="factor">#REF!</definedName>
    <definedName name="FALLEBA10">#REF!</definedName>
    <definedName name="FALLEBA6">#REF!</definedName>
    <definedName name="fd" hidden="1">'[48]ANALISIS STO DGO'!#REF!</definedName>
    <definedName name="fdcementogris">#REF!</definedName>
    <definedName name="fe">#REF!</definedName>
    <definedName name="fe.">#REF!</definedName>
    <definedName name="FEa">'[49]V.Tierras A'!$D$9</definedName>
    <definedName name="FECHA">#REF!</definedName>
    <definedName name="FECHACREACION">#REF!</definedName>
    <definedName name="FER_353">#REF!</definedName>
    <definedName name="FER_354">#REF!</definedName>
    <definedName name="FER_355">#REF!</definedName>
    <definedName name="FF" hidden="1">#REF!</definedName>
    <definedName name="FI">#REF!</definedName>
    <definedName name="FIN">#REF!</definedName>
    <definedName name="FINOINC">'[27]anal term'!$F$1794</definedName>
    <definedName name="FINOTECHOBER">#REF!</definedName>
    <definedName name="FINOTECHOINCL">#REF!</definedName>
    <definedName name="FINOTECHOPLA">#REF!</definedName>
    <definedName name="FLUXOMETROINODORO">#REF!</definedName>
    <definedName name="FLUXOMETROORINAL">#REF!</definedName>
    <definedName name="FORMALETA">#REF!</definedName>
    <definedName name="FR">[4]A!#REF!</definedName>
    <definedName name="FRAGUA">#REF!</definedName>
    <definedName name="FREG1HG">#REF!</definedName>
    <definedName name="FREG1PVCCPVC">#REF!</definedName>
    <definedName name="FREG2HG">#REF!</definedName>
    <definedName name="FREG2PVCCPVC">#REF!</definedName>
    <definedName name="FREGADERO_DOBLE_ACERO_INOX">#REF!</definedName>
    <definedName name="FREGADERO_SENCILLO_ACERO_INOX">#REF!</definedName>
    <definedName name="FREGDOBLE">#REF!</definedName>
    <definedName name="FREGRADERODOBLE">#REF!</definedName>
    <definedName name="FZ">#REF!</definedName>
    <definedName name="G">#REF!</definedName>
    <definedName name="gabinetesandiroba">[50]INSUMOS!$F$303</definedName>
    <definedName name="GABPARCA">#REF!</definedName>
    <definedName name="GABPARCAPLY">#REF!</definedName>
    <definedName name="GABPARPI">#REF!</definedName>
    <definedName name="GABPARPIPLY">#REF!</definedName>
    <definedName name="GABPISCA">#REF!</definedName>
    <definedName name="GABPISCAPLY">#REF!</definedName>
    <definedName name="GABPISPI">#REF!</definedName>
    <definedName name="GABPISPIPLY">#REF!</definedName>
    <definedName name="GAPACAPLY">[27]Mat!$D$99</definedName>
    <definedName name="GAS_CIL">#REF!</definedName>
    <definedName name="GASOI">#REF!</definedName>
    <definedName name="GASOIL">#REF!</definedName>
    <definedName name="GASOLINA">[30]INS!$D$561</definedName>
    <definedName name="GASTOSGENERALES">#REF!</definedName>
    <definedName name="GASTOSGENERALES_2">"$#REF!.$#REF!$#REF!"</definedName>
    <definedName name="GASTOSGENERALES_3">"$#REF!.$#REF!$#REF!"</definedName>
    <definedName name="GASTOSGENERALESA">#REF!</definedName>
    <definedName name="GASTOSGENERALESA_2">"$#REF!.$#REF!$#REF!"</definedName>
    <definedName name="GASTOSGENERALESA_3">"$#REF!.$#REF!$#REF!"</definedName>
    <definedName name="gavi">#REF!</definedName>
    <definedName name="gavii">#REF!</definedName>
    <definedName name="gaviii">#REF!</definedName>
    <definedName name="gaviiii">#REF!</definedName>
    <definedName name="GAVIONES">#REF!</definedName>
    <definedName name="GENERADOR_DIESEL_400KW">#REF!</definedName>
    <definedName name="GFGFF" hidden="1">#REF!</definedName>
    <definedName name="GFSG" hidden="1">#REF!</definedName>
    <definedName name="glagua">#REF!</definedName>
    <definedName name="glpintura">#REF!</definedName>
    <definedName name="GOTEROCOL">#REF!</definedName>
    <definedName name="GOTERORAN">#REF!</definedName>
    <definedName name="GRAA_LAV_CLASIF">'[25]MATERIALES LISTADO'!$D$10</definedName>
    <definedName name="GRADER12G">[19]EQUIPOS!$I$11</definedName>
    <definedName name="graderm">'[16]Listado Equipos a utilizar'!#REF!</definedName>
    <definedName name="GRANITO_30x30">#REF!</definedName>
    <definedName name="GRANITO_40x40">#REF!</definedName>
    <definedName name="GRANITO_FONDO_BCO_30x30">#REF!</definedName>
    <definedName name="GRANITO_FONDO_GRIS">#REF!</definedName>
    <definedName name="GRAVA">#REF!</definedName>
    <definedName name="Grava_de_1_2__3_4__Clasificada">[3]Insumos!#REF!</definedName>
    <definedName name="GRAVAL">#REF!</definedName>
    <definedName name="Gravilla">#REF!</definedName>
    <definedName name="Gravilla_1_2__3_16__Clasificada">[3]Insumos!#REF!</definedName>
    <definedName name="Gravilla_de_3_4__3_8__Clasificada">[3]Insumos!#REF!</definedName>
    <definedName name="GRUA">#REF!</definedName>
    <definedName name="Grúa_Manitowoc_2900">#REF!</definedName>
    <definedName name="Grúa_Manitowoc_2900_2">#N/A</definedName>
    <definedName name="Grúa_Manitowoc_2900_3">#N/A</definedName>
    <definedName name="h">[51]Analisis!$J$2</definedName>
    <definedName name="H240KG">'[18]anal term'!$G$1520</definedName>
    <definedName name="HAANT4015124238">#REF!</definedName>
    <definedName name="HAANT4015180238">#REF!</definedName>
    <definedName name="HAANT4015210238">#REF!</definedName>
    <definedName name="HAANT4015240238">#REF!</definedName>
    <definedName name="HACHA">#REF!</definedName>
    <definedName name="HACOL20201244041238A20LIG">#REF!</definedName>
    <definedName name="HACOL20201244041238A20MANO">#REF!</definedName>
    <definedName name="HACOL20201244043814A20LIG">#REF!</definedName>
    <definedName name="HACOL20201244043814A20MANO">#REF!</definedName>
    <definedName name="HACOL2020180404122538A20">#REF!</definedName>
    <definedName name="HACOL20201804041238A20">#REF!</definedName>
    <definedName name="HACOL2020180604122538A20">#REF!</definedName>
    <definedName name="HACOL20201806041238A20">#REF!</definedName>
    <definedName name="HACOL20301244041238A20LIG">#REF!</definedName>
    <definedName name="HACOL20301244041238A20MANO">#REF!</definedName>
    <definedName name="HACOL2030180604122538A20">#REF!</definedName>
    <definedName name="HACOL20301806041238A20">#REF!</definedName>
    <definedName name="HACOL2040CISTCONTRA">#REF!</definedName>
    <definedName name="HACOL2040PORTCISTCONTRA">#REF!</definedName>
    <definedName name="HACOL30301244081238A20LIG">#REF!</definedName>
    <definedName name="HACOL30301244081238A20MANO">#REF!</definedName>
    <definedName name="HACOL3030180408122538A30">#REF!</definedName>
    <definedName name="HACOL3030180408122538A30PORT">#REF!</definedName>
    <definedName name="HACOL30301804081238A30">#REF!</definedName>
    <definedName name="HACOL30301804081238A30PORT">#REF!</definedName>
    <definedName name="HACOL3030180608122538A30">#REF!</definedName>
    <definedName name="HACOL3030180608122538A30PORT">#REF!</definedName>
    <definedName name="HACOL30301806081238A30">#REF!</definedName>
    <definedName name="HACOL30301806081238A30PORT">#REF!</definedName>
    <definedName name="HACOL30302104043438A30">#REF!</definedName>
    <definedName name="HACOL30302104043438A30PORT">#REF!</definedName>
    <definedName name="HACOL30302106043438A30">#REF!</definedName>
    <definedName name="HACOL30302106043438A30PORT">#REF!</definedName>
    <definedName name="HACOL30302404043438A30">#REF!</definedName>
    <definedName name="HACOL30302404043438A30PORT">#REF!</definedName>
    <definedName name="HACOL30302406043438A30">#REF!</definedName>
    <definedName name="HACOL30302406043438A30PORT">#REF!</definedName>
    <definedName name="HACOL30401244043438A30LIG">#REF!</definedName>
    <definedName name="HACOL30401244043438A30MANO">#REF!</definedName>
    <definedName name="HACOL30401804043438A30">#REF!</definedName>
    <definedName name="HACOL30401804043438A30PORT">#REF!</definedName>
    <definedName name="HACOL30401806043438A30">#REF!</definedName>
    <definedName name="HACOL30401806043438A30PORT">#REF!</definedName>
    <definedName name="HACOL30402104043438A30">#REF!</definedName>
    <definedName name="HACOL30402104043438A30PORT">#REF!</definedName>
    <definedName name="HACOL30402106043438A30">#REF!</definedName>
    <definedName name="HACOL30402106043438A30PORT">#REF!</definedName>
    <definedName name="HACOL30402404043438A30">#REF!</definedName>
    <definedName name="HACOL30402404043438A30PORT">#REF!</definedName>
    <definedName name="HACOL30402406043438A30">#REF!</definedName>
    <definedName name="HACOL30402406043438A30PORT">#REF!</definedName>
    <definedName name="HACOL3040ENTRADAESTECONTRA">#REF!</definedName>
    <definedName name="HACOL40401244041243438A20LIG">#REF!</definedName>
    <definedName name="HACOL40401244041243438A20MANO">#REF!</definedName>
    <definedName name="HACOL4040180404124342538A20">#REF!</definedName>
    <definedName name="HACOL4040180404124342538A20PORT">#REF!</definedName>
    <definedName name="HACOL40401804041243438A20">#REF!</definedName>
    <definedName name="HACOL40401804041243438A20PORT">#REF!</definedName>
    <definedName name="HACOL4040180604124342538A30">#REF!</definedName>
    <definedName name="HACOL4040180604124342538A30PORT">#REF!</definedName>
    <definedName name="HACOL40401806041243438A30">#REF!</definedName>
    <definedName name="HACOL40401806041243438A30PORT">#REF!</definedName>
    <definedName name="HACOL4040210404122543438A20">#REF!</definedName>
    <definedName name="HACOL4040210404122543438A20PORT">#REF!</definedName>
    <definedName name="HACOL40402104041243438A20">#REF!</definedName>
    <definedName name="HACOL40402104041243438A20PORT">#REF!</definedName>
    <definedName name="HACOL4040210604122543438A30">#REF!</definedName>
    <definedName name="HACOL4040210604122543438A30PORT">#REF!</definedName>
    <definedName name="HACOL40402106041243438A30">#REF!</definedName>
    <definedName name="HACOL40402106041243438A30PORT">#REF!</definedName>
    <definedName name="HACOL4040240404122543438A20">#REF!</definedName>
    <definedName name="HACOL4040240404122543438A20PORT">#REF!</definedName>
    <definedName name="HACOL40402404041243438A20">#REF!</definedName>
    <definedName name="HACOL40402404041243438A20PORT">#REF!</definedName>
    <definedName name="HACOL4040240604122543438A30">#REF!</definedName>
    <definedName name="HACOL4040240604122543438A30PORT">#REF!</definedName>
    <definedName name="HACOL40402406041243438A30">#REF!</definedName>
    <definedName name="HACOL40402406041243438A30PORT">#REF!</definedName>
    <definedName name="HACOL5050124404344138A20LIG">#REF!</definedName>
    <definedName name="HACOL5050124404344138A20MANO">#REF!</definedName>
    <definedName name="HACOL5050180404344138A20">#REF!</definedName>
    <definedName name="HACOL5050180404344138A20PORT">#REF!</definedName>
    <definedName name="HACOL5050180604344138A20">#REF!</definedName>
    <definedName name="HACOL5050180604344138A20PORT">#REF!</definedName>
    <definedName name="HACOL5050210404344138A20">#REF!</definedName>
    <definedName name="HACOL5050210404344138A20PORT">#REF!</definedName>
    <definedName name="HACOL5050210604344138A20">#REF!</definedName>
    <definedName name="HACOL5050210604344138A20PORT">#REF!</definedName>
    <definedName name="HACOL5050240404344138A20">#REF!</definedName>
    <definedName name="HACOL5050240404344138A20PORT">#REF!</definedName>
    <definedName name="HACOL5050240604344138A20">#REF!</definedName>
    <definedName name="HACOL5050240604344138A20PORT">#REF!</definedName>
    <definedName name="HACOL60601244012138A20LIG">#REF!</definedName>
    <definedName name="HACOL60601244012138A20MANO">#REF!</definedName>
    <definedName name="HACOL60601804012138A20">#REF!</definedName>
    <definedName name="HACOL60601804012138A30PORT">#REF!</definedName>
    <definedName name="HACOL60601806012138A30">#REF!</definedName>
    <definedName name="HACOL60601806012138A30PORT">#REF!</definedName>
    <definedName name="HACOL60602104012138A20">#REF!</definedName>
    <definedName name="HACOL60602104012138A30PORT">#REF!</definedName>
    <definedName name="HACOL60602106012138A30">#REF!</definedName>
    <definedName name="HACOL60602106012138A30PORT">#REF!</definedName>
    <definedName name="HACOL60602404012138A20">#REF!</definedName>
    <definedName name="HACOL60602404012138A20PORT">#REF!</definedName>
    <definedName name="HACOL60602406012138A20">#REF!</definedName>
    <definedName name="HACOL60602406012138A20PORT">#REF!</definedName>
    <definedName name="HACOLA15201244043814A20LIG">#REF!</definedName>
    <definedName name="HACOLA15201244043814A20MANO">#REF!</definedName>
    <definedName name="HACOLA15201244043838A20LIG">#REF!</definedName>
    <definedName name="HACOLA15201244043838A20MANO">#REF!</definedName>
    <definedName name="HACOLA20201244043814A20LIG">#REF!</definedName>
    <definedName name="HACOLA20201244043814A20MANO">#REF!</definedName>
    <definedName name="HADIN10201244023821214A20LIG">#REF!</definedName>
    <definedName name="HADIN10201244023821214A20MANO">#REF!</definedName>
    <definedName name="HADIN10201804023821214A20">#REF!</definedName>
    <definedName name="HADIN15201244023831214A20LIG">#REF!</definedName>
    <definedName name="HADIN15201244023831214A20MANO">#REF!</definedName>
    <definedName name="HADIN15201244023831238A20LIG">#REF!</definedName>
    <definedName name="HADIN15201244023831238A20MANO">#REF!</definedName>
    <definedName name="HADIN15201804023831214A20">#REF!</definedName>
    <definedName name="HADIN20201244023831238A20LIG">#REF!</definedName>
    <definedName name="HADIN20201244023831238A20MANO">#REF!</definedName>
    <definedName name="HADIN20201804023831238A20">#REF!</definedName>
    <definedName name="hai">#REF!</definedName>
    <definedName name="haii">#REF!</definedName>
    <definedName name="haiii">#REF!</definedName>
    <definedName name="haiiii">#REF!</definedName>
    <definedName name="HALOS10124403825A25LIGW">#REF!</definedName>
    <definedName name="HALOS101244038A25LIGW">#REF!</definedName>
    <definedName name="HALOS10124603825A25LIGW">#REF!</definedName>
    <definedName name="HALOS101246038A25LIGW">#REF!</definedName>
    <definedName name="HALOS10180403825A25">#REF!</definedName>
    <definedName name="HALOS101804038A25">#REF!</definedName>
    <definedName name="HALOS10180603825A25">#REF!</definedName>
    <definedName name="HALOS101806038A25">#REF!</definedName>
    <definedName name="HALOS12124403825A25LIGW">#REF!</definedName>
    <definedName name="HALOS121244038A25LIGW">#REF!</definedName>
    <definedName name="HALOS12124603825A25LIGW">#REF!</definedName>
    <definedName name="HALOS121246038A25LIGW">#REF!</definedName>
    <definedName name="HALOS12180403825A25">#REF!</definedName>
    <definedName name="HALOS121804038A25">#REF!</definedName>
    <definedName name="HALOS12180603825A25">#REF!</definedName>
    <definedName name="HALOS121806038A25">#REF!</definedName>
    <definedName name="HALOSAQUIEBRASOLCONTRA">#REF!</definedName>
    <definedName name="HALSUPCISCONTRA">#REF!</definedName>
    <definedName name="HAMRAMPACONTRA">#REF!</definedName>
    <definedName name="HAMUR08210MALLAD2.31001CAR">#REF!</definedName>
    <definedName name="HAMUR15180403825A20X202CAR">#REF!</definedName>
    <definedName name="HAMUR151804038A20X202CAR">#REF!</definedName>
    <definedName name="HAMUR15180603825A20X202CAR">#REF!</definedName>
    <definedName name="HAMUR151806038A20X202CAR">#REF!</definedName>
    <definedName name="HAMUR15210403825A20X202CAR">#REF!</definedName>
    <definedName name="HAMUR152104038A20X202CAR">#REF!</definedName>
    <definedName name="HAMUR15210603825A20X202CAR">#REF!</definedName>
    <definedName name="HAMUR152106038A20X202CAR">#REF!</definedName>
    <definedName name="HAMUR15240403825A20X202CAR">#REF!</definedName>
    <definedName name="HAMUR152404038A20X202CAR">#REF!</definedName>
    <definedName name="HAMUR15240603825A20X202CAR">#REF!</definedName>
    <definedName name="HAMUR152406038A20X202CAR">#REF!</definedName>
    <definedName name="HAMUR20180403825A20X202CAR">#REF!</definedName>
    <definedName name="HAMUR201804038A20X202CAR">#REF!</definedName>
    <definedName name="HAMUR20180603825A20X202CAR">#REF!</definedName>
    <definedName name="HAMUR201806038A20X202CAR">#REF!</definedName>
    <definedName name="HAMUR20210401225A10X102CAR">#REF!</definedName>
    <definedName name="HAMUR20210401225A20X202CAR">#REF!</definedName>
    <definedName name="HAMUR202104012A10X102CAR">#REF!</definedName>
    <definedName name="HAMUR202104012A20X202CAR">#REF!</definedName>
    <definedName name="HAMUR20210403825A20X202CAR">#REF!</definedName>
    <definedName name="HAMUR202104038A20X202CAR">#REF!</definedName>
    <definedName name="HAMUR20210601225A10X102CAR">#REF!</definedName>
    <definedName name="HAMUR20210601225A20X202CAR">#REF!</definedName>
    <definedName name="HAMUR202106012A10X102CAR">#REF!</definedName>
    <definedName name="HAMUR202106012A20X202CAR">#REF!</definedName>
    <definedName name="HAMUR20210603825A20X202CAR">#REF!</definedName>
    <definedName name="HAMUR202106038A20X202CAR">#REF!</definedName>
    <definedName name="HAMUR20240401225A10X102CAR">#REF!</definedName>
    <definedName name="HAMUR20240401225A20X202CAR">#REF!</definedName>
    <definedName name="HAMUR202404012A10X102CAR">#REF!</definedName>
    <definedName name="HAMUR202404012A20X202CAR">#REF!</definedName>
    <definedName name="HAMUR20240601225A10X102CAR">#REF!</definedName>
    <definedName name="HAMUR20240601225A20X202CAR">#REF!</definedName>
    <definedName name="HAMUR202406012A10X102CAR">#REF!</definedName>
    <definedName name="HAMUR202406012A20X202CAR">#REF!</definedName>
    <definedName name="HAPEDCONTRA">#REF!</definedName>
    <definedName name="HAPISO38A20AD124ESP10">#REF!</definedName>
    <definedName name="HAPISO38A20AD124ESP12">#REF!</definedName>
    <definedName name="HAPISO38A20AD124ESP15">#REF!</definedName>
    <definedName name="HAPISO38A20AD124ESP20">#REF!</definedName>
    <definedName name="HAPISO38A20AD140ESP10">#REF!</definedName>
    <definedName name="HAPISO38A20AD140ESP12">#REF!</definedName>
    <definedName name="HAPISO38A20AD140ESP15">#REF!</definedName>
    <definedName name="HAPISO38A20AD140ESP20">#REF!</definedName>
    <definedName name="HAPISO38A20AD180ESP10">#REF!</definedName>
    <definedName name="HAPISO38A20AD180ESP12">#REF!</definedName>
    <definedName name="HAPISO38A20AD180ESP15">#REF!</definedName>
    <definedName name="HAPISO38A20AD180ESP20">#REF!</definedName>
    <definedName name="HAPISO38A20AD210ESP10">#REF!</definedName>
    <definedName name="HAPISO38A20AD210ESP12">#REF!</definedName>
    <definedName name="HAPISO38A20AD210ESP15">#REF!</definedName>
    <definedName name="HAPISO38A20AD210ESP20">#REF!</definedName>
    <definedName name="HARAMPA12124401225A2038A20LIGWIN">#REF!</definedName>
    <definedName name="HARAMPA12124401225A2038A20MANO">#REF!</definedName>
    <definedName name="HARAMPA121244012A2038A20LIGWIN">#REF!</definedName>
    <definedName name="HARAMPA121244012A2038A20MANO">#REF!</definedName>
    <definedName name="HARAMPA12124601225A2038A20LIGWIN">#REF!</definedName>
    <definedName name="HARAMPA12124601225A2038A20MANO">#REF!</definedName>
    <definedName name="HARAMPA121246012A2038A20LIGWIN">#REF!</definedName>
    <definedName name="HARAMPA121246012A2038A20MANO">#REF!</definedName>
    <definedName name="HARAMPA12180401225A2038A20">#REF!</definedName>
    <definedName name="HARAMPA121804012A2038A20">#REF!</definedName>
    <definedName name="HARAMPA12180601225A2038A20">#REF!</definedName>
    <definedName name="HARAMPA121806012A2038A20">#REF!</definedName>
    <definedName name="HARAMPA12210401225A2038A20">#REF!</definedName>
    <definedName name="HARAMPA122104012A2038A20">#REF!</definedName>
    <definedName name="HARAMPA12210601225A2038A20">#REF!</definedName>
    <definedName name="HARAMPA122106012A2038A20">#REF!</definedName>
    <definedName name="HARAMPA12240401225A2038A20">#REF!</definedName>
    <definedName name="HARAMPA122404012A2038A20">#REF!</definedName>
    <definedName name="HARAMPA12240601225A2038A20">#REF!</definedName>
    <definedName name="HARAMPA122406012A2038A20">#REF!</definedName>
    <definedName name="HARAMPAESCCONTRA">#REF!</definedName>
    <definedName name="HARAMPAVEHCONTRA">#REF!</definedName>
    <definedName name="HAVA15201244043814A20LIG">#REF!</definedName>
    <definedName name="HAVA15201244043814A20MANO">#REF!</definedName>
    <definedName name="HAVA20201244043838A20LIG">#REF!</definedName>
    <definedName name="HAVA20201244043838A20MANO">#REF!</definedName>
    <definedName name="HAVABARANDACONTRA">#REF!</definedName>
    <definedName name="HAVACORONACISTCONTRA">#REF!</definedName>
    <definedName name="HAVIGA20401244033423838A20LIGWIN">#REF!</definedName>
    <definedName name="HAVIGA20401246033423838A20LIGWIN">#REF!</definedName>
    <definedName name="HAVIGA20401804033423838A20">#REF!</definedName>
    <definedName name="HAVIGA20401804033423838A20POR">#REF!</definedName>
    <definedName name="HAVIGA20401806033423838A20">#REF!</definedName>
    <definedName name="HAVIGA20401806033423838A20POR">#REF!</definedName>
    <definedName name="HAVIGA20402104033423838A20">#REF!</definedName>
    <definedName name="HAVIGA20402104033423838A20POR">#REF!</definedName>
    <definedName name="HAVIGA20402106033423838A20">#REF!</definedName>
    <definedName name="HAVIGA20402106033423838A20POR">#REF!</definedName>
    <definedName name="HAVIGA20402404033423838A20">#REF!</definedName>
    <definedName name="HAVIGA20402404033423838A20POR">#REF!</definedName>
    <definedName name="HAVIGA20402406033423838A20">#REF!</definedName>
    <definedName name="HAVIGA20402406033423838A20POR">#REF!</definedName>
    <definedName name="HAVIGA25501244043423838A25LIGWIN">#REF!</definedName>
    <definedName name="HAVIGA25501246043423838A25LIGWIN">#REF!</definedName>
    <definedName name="HAVIGA25501804043423838A25">#REF!</definedName>
    <definedName name="HAVIGA25501804043423838A25POR">#REF!</definedName>
    <definedName name="HAVIGA25501806043423838A25">#REF!</definedName>
    <definedName name="HAVIGA25501806043423838A25POR">#REF!</definedName>
    <definedName name="HAVIGA25502104043423838A25">#REF!</definedName>
    <definedName name="HAVIGA25502104043423838A25POR">#REF!</definedName>
    <definedName name="HAVIGA25502106043423838A25">#REF!</definedName>
    <definedName name="HAVIGA25502106043423838A25POR">#REF!</definedName>
    <definedName name="HAVIGA25502404043423838A25">#REF!</definedName>
    <definedName name="HAVIGA25502404043423838A25POR">#REF!</definedName>
    <definedName name="HAVIGA25502406043423838A25">#REF!</definedName>
    <definedName name="HAVIGA25502406043423838A25POR">#REF!</definedName>
    <definedName name="HAVIGA3060124404123838A25LIGWIN">#REF!</definedName>
    <definedName name="HAVIGA3060124604123838A25LIGWIN">#REF!</definedName>
    <definedName name="HAVIGA3060180404123838A25">#REF!</definedName>
    <definedName name="HAVIGA3060180404123838A25POR">#REF!</definedName>
    <definedName name="HAVIGA3060180604123838A25">#REF!</definedName>
    <definedName name="HAVIGA3060180604123838A25POR">#REF!</definedName>
    <definedName name="HAVIGA3060210404123838A25">#REF!</definedName>
    <definedName name="HAVIGA3060210404123838A25POR">#REF!</definedName>
    <definedName name="HAVIGA3060210604123838A25">#REF!</definedName>
    <definedName name="HAVIGA3060210604123838A25POR">#REF!</definedName>
    <definedName name="HAVIGA3060240404123838A25">#REF!</definedName>
    <definedName name="HAVIGA3060240404123838A25POR">#REF!</definedName>
    <definedName name="HAVIGA3060240604123838A25">#REF!</definedName>
    <definedName name="HAVIGA3060240604123838A25POR">#REF!</definedName>
    <definedName name="HAVIGA408012440512122538A25LIGWIN">#REF!</definedName>
    <definedName name="HAVIGA4080124405121238A25LIGWIN">#REF!</definedName>
    <definedName name="HAVIGA4080124605121238A25LIGWIN">#REF!</definedName>
    <definedName name="HAVIGA4080180405121238A25">#REF!</definedName>
    <definedName name="HAVIGA4080180405121238A25POR">#REF!</definedName>
    <definedName name="HAVIGA408018060512122538A25">#REF!</definedName>
    <definedName name="HAVIGA408018060512122538A25POR">#REF!</definedName>
    <definedName name="HAVIGA4080180605121238A25">#REF!</definedName>
    <definedName name="HAVIGA4080180605121238A25POR">#REF!</definedName>
    <definedName name="HAVIGA4080210405121238A25">#REF!</definedName>
    <definedName name="HAVIGA4080210405121238A25por">#REF!</definedName>
    <definedName name="HAVIGA408021060512122538A25">#REF!</definedName>
    <definedName name="HAVIGA408021060512122538A25POR">#REF!</definedName>
    <definedName name="HAVIGA4080210605121238A25">#REF!</definedName>
    <definedName name="HAVIGA4080210605121238A25POR">#REF!</definedName>
    <definedName name="HAVIGA4080240405121238A25">#REF!</definedName>
    <definedName name="HAVIGA4080240405121238A25POR">#REF!</definedName>
    <definedName name="HAVIGA408024060512122538A25">#REF!</definedName>
    <definedName name="HAVIGA408024060512122538A25PORT">#REF!</definedName>
    <definedName name="HAVIGA4080240605121238A25">#REF!</definedName>
    <definedName name="HAVIGA4080240605121238A25POR">#REF!</definedName>
    <definedName name="HAVPORTCISTCONTRA">#REF!</definedName>
    <definedName name="HAVRIOSTPONDCONTRA">#REF!</definedName>
    <definedName name="HAVUE4010124402383825A20LIGWIN">#REF!</definedName>
    <definedName name="HAVUE40101244023838A20LIGWIN">#REF!</definedName>
    <definedName name="HAVUE4010124602383825A20LIGWIN">#REF!</definedName>
    <definedName name="HAVUE40101246023838A20LIGWIN">#REF!</definedName>
    <definedName name="HAVUE4010180402383825A20">#REF!</definedName>
    <definedName name="HAVUE40101804023838A20">#REF!</definedName>
    <definedName name="HAVUE40101806023838A20">#REF!</definedName>
    <definedName name="HAVUE4012124402383825A20LIGWIN">#REF!</definedName>
    <definedName name="HAVUE40121244023838A20LIGWIN">#REF!</definedName>
    <definedName name="HAVUE4012124602383825A20LIGWIN">#REF!</definedName>
    <definedName name="HAVUE40121246023838A20LIGWIN">#REF!</definedName>
    <definedName name="HAVUE4012180402383825A20">#REF!</definedName>
    <definedName name="HAVUE40121804023838A20">#REF!</definedName>
    <definedName name="HAVUE4012180602383825A20">#REF!</definedName>
    <definedName name="HAVUE40121806023838A20">#REF!</definedName>
    <definedName name="HAVUELO10CONTRA">#REF!</definedName>
    <definedName name="HAZCH301354081225C634ADLIG">#REF!</definedName>
    <definedName name="HAZCH3013540812C634ADLIG">#REF!</definedName>
    <definedName name="HAZCH301356081225C634ADLIG">#REF!</definedName>
    <definedName name="HAZCH3013560812C634ADLIG">#REF!</definedName>
    <definedName name="HAZCH301404081225C634AD">#REF!</definedName>
    <definedName name="HAZCH3014040812C634AD">#REF!</definedName>
    <definedName name="HAZCH301406081225C634AD">#REF!</definedName>
    <definedName name="HAZCH3014060812C634AD">#REF!</definedName>
    <definedName name="HAZCH301804081225C634AD">#REF!</definedName>
    <definedName name="HAZCH3018040812C634AD">#REF!</definedName>
    <definedName name="HAZCH301806081225C634AD">#REF!</definedName>
    <definedName name="HAZCH3018060812C634AD">#REF!</definedName>
    <definedName name="HAZCH302104081225C634AD">#REF!</definedName>
    <definedName name="HAZCH3021040812C634AD">#REF!</definedName>
    <definedName name="HAZCH302106081225C634AD">#REF!</definedName>
    <definedName name="HAZCH3021060812C634AD">#REF!</definedName>
    <definedName name="HAZCH302404081225C634AD">#REF!</definedName>
    <definedName name="HAZCH3024040812C634AD">#REF!</definedName>
    <definedName name="HAZCH302406081225C634AD">#REF!</definedName>
    <definedName name="HAZCH3024060812C634AD">#REF!</definedName>
    <definedName name="HAZCH35180401225A15ADC18342CAM">#REF!</definedName>
    <definedName name="HAZCH351804012A15ADC18342CAM">#REF!</definedName>
    <definedName name="HAZCH35180601225A15ADC18342CAM">#REF!</definedName>
    <definedName name="HAZCH351806012A15ADC18342CAM">#REF!</definedName>
    <definedName name="HAZCH35210401225A15ADC18342CAM">#REF!</definedName>
    <definedName name="HAZCH352104012A15ADC18342CAM">#REF!</definedName>
    <definedName name="HAZCH35210601225A15ADC18342CAM">#REF!</definedName>
    <definedName name="HAZCH352106012A15ADC18342CAM">#REF!</definedName>
    <definedName name="HAZCH35240401225A15ADC18342CAM">#REF!</definedName>
    <definedName name="HAZCH352404012A15ADC18342CAM">#REF!</definedName>
    <definedName name="HAZCH35240601225A15ADC18342CAM">#REF!</definedName>
    <definedName name="HAZCH352406012A15ADC18342CAM">#REF!</definedName>
    <definedName name="HAZCH4013540812C634ADLIG">#REF!</definedName>
    <definedName name="HAZCH4013560812C634ADLIG">#REF!</definedName>
    <definedName name="HAZCH401404081225C634AD">#REF!</definedName>
    <definedName name="HAZCH4014040812C634AD">#REF!</definedName>
    <definedName name="HAZCH401804081225C634AD">#REF!</definedName>
    <definedName name="HAZCH4018040812C634AD">#REF!</definedName>
    <definedName name="HAZCH402104081225C634AD">#REF!</definedName>
    <definedName name="HAZCH4021040812C634AD">#REF!</definedName>
    <definedName name="HAZCH402404081225C634AD">#REF!</definedName>
    <definedName name="HAZCH4024040812C634AD">#REF!</definedName>
    <definedName name="HAZCH402406081225C634AD">#REF!</definedName>
    <definedName name="HAZCH4024060812C634AD">#REF!</definedName>
    <definedName name="HAZCH601356081225C634ADLIG">#REF!</definedName>
    <definedName name="HAZCH6013560812C634ADLIG">#REF!</definedName>
    <definedName name="HAZCH601406081225C634AD">#REF!</definedName>
    <definedName name="HAZCH6014060812C634AD">#REF!</definedName>
    <definedName name="HAZCH601806081225C634AD">#REF!</definedName>
    <definedName name="HAZCH6018060812C634AD">#REF!</definedName>
    <definedName name="HAZCH602106081225C634AD">#REF!</definedName>
    <definedName name="HAZCH6021060812C634AD">#REF!</definedName>
    <definedName name="HAZCPONDCONTRA">#REF!</definedName>
    <definedName name="HAZFOSOCONTRA">#REF!</definedName>
    <definedName name="HAZM201512423838A30LIG">#REF!</definedName>
    <definedName name="HAZM301512423838A30LIG">#REF!</definedName>
    <definedName name="HAZM302012423838A25LIG">#REF!</definedName>
    <definedName name="HAZM302013523838A25LIG">#REF!</definedName>
    <definedName name="HAZM302014023838A25">#REF!</definedName>
    <definedName name="HAZM30X20180">#REF!</definedName>
    <definedName name="HAZM401512423838A30LIG">#REF!</definedName>
    <definedName name="HAZM452012433838A25LIG">#REF!</definedName>
    <definedName name="HAZM452013533838A25LIG">#REF!</definedName>
    <definedName name="HAZM452014033838A25">#REF!</definedName>
    <definedName name="HAZM452018033838A25">#REF!</definedName>
    <definedName name="HAZM452512433838A25LIG">#REF!</definedName>
    <definedName name="HAZM452513533838A25LIG">#REF!</definedName>
    <definedName name="HAZM452514033838A25">#REF!</definedName>
    <definedName name="HAZM452521033838A25">#REF!</definedName>
    <definedName name="HAZM452524033838A25">#REF!</definedName>
    <definedName name="HAZM45X25180">#REF!</definedName>
    <definedName name="HAZM602512433838A25LIG">#REF!</definedName>
    <definedName name="HAZM602513533838A25LIG">#REF!</definedName>
    <definedName name="HAZM602514033838A25">#REF!</definedName>
    <definedName name="HAZM602521033838A25">#REF!</definedName>
    <definedName name="HAZM602524033838A25">#REF!</definedName>
    <definedName name="HAZM60X25180">#REF!</definedName>
    <definedName name="HAZM8TIPVIGACISTCONTRA">#REF!</definedName>
    <definedName name="HAZMRAMPACONTRA">#REF!</definedName>
    <definedName name="hbi">#REF!</definedName>
    <definedName name="hbii">#REF!</definedName>
    <definedName name="hbiii">#REF!</definedName>
    <definedName name="hbiiii">#REF!</definedName>
    <definedName name="hci">#REF!</definedName>
    <definedName name="hcii">#REF!</definedName>
    <definedName name="hciii">#REF!</definedName>
    <definedName name="hciiii">#REF!</definedName>
    <definedName name="hcpi">#REF!</definedName>
    <definedName name="hcpii">#REF!</definedName>
    <definedName name="hcpiii">#REF!</definedName>
    <definedName name="hcpiiii">#REF!</definedName>
    <definedName name="HERR_MENO">#REF!</definedName>
    <definedName name="HGON100">#REF!</definedName>
    <definedName name="HGON140">#REF!</definedName>
    <definedName name="HGON180">#REF!</definedName>
    <definedName name="HGON210">#REF!</definedName>
    <definedName name="HILO">#REF!</definedName>
    <definedName name="Hilo_de_Nylon">[17]Insumos!$B$69:$D$69</definedName>
    <definedName name="HINCA">#REF!</definedName>
    <definedName name="HINCA_2">"$#REF!.$#REF!$#REF!"</definedName>
    <definedName name="HINCA_3">"$#REF!.$#REF!$#REF!"</definedName>
    <definedName name="Hinca_de_Pilotes">#REF!</definedName>
    <definedName name="Hinca_de_Pilotes_2">#N/A</definedName>
    <definedName name="Hinca_de_Pilotes_3">#N/A</definedName>
    <definedName name="HINCADEPILOTES">#REF!</definedName>
    <definedName name="HINCADEPILOTES_2">#N/A</definedName>
    <definedName name="HINCADEPILOTES_3">#N/A</definedName>
    <definedName name="HINDUSTRIAL100">#REF!</definedName>
    <definedName name="HINDUSTRIAL140">#REF!</definedName>
    <definedName name="HINDUSTRIAL180">#REF!</definedName>
    <definedName name="HINDUSTRIAL210">#REF!</definedName>
    <definedName name="hligadora">#REF!</definedName>
    <definedName name="HOJASEGUETA">#REF!</definedName>
    <definedName name="HORACIO">#REF!</definedName>
    <definedName name="HORACIO_2">"$#REF!.$L$66:$W$66"</definedName>
    <definedName name="HORACIO_3">"$#REF!.$L$66:$W$66"</definedName>
    <definedName name="horind100">#REF!</definedName>
    <definedName name="horind140">#REF!</definedName>
    <definedName name="horind180">#REF!</definedName>
    <definedName name="horind210">#REF!</definedName>
    <definedName name="Horm_124_TrompoyWinche">#REF!</definedName>
    <definedName name="HORM_IND_180">#REF!</definedName>
    <definedName name="HORM_IND_210">#REF!</definedName>
    <definedName name="HORM_IND_240">#REF!</definedName>
    <definedName name="horm.1.2">'[31]Ana. Horm mexc mort'!$D$70</definedName>
    <definedName name="horm.1.3">'[40]Ana. Horm mexc mort'!$D$53</definedName>
    <definedName name="horm.1.3.5">'[40]Ana. Horm mexc mort'!$D$61</definedName>
    <definedName name="HORM124">#REF!</definedName>
    <definedName name="HORM124LIGADORA">#REF!</definedName>
    <definedName name="HORM124LIGAWINCHE">#REF!</definedName>
    <definedName name="HORM135">#REF!</definedName>
    <definedName name="HORM135_MANUAL">'[41]HORM. Y MORTEROS.'!$H$212</definedName>
    <definedName name="HORM135LIGADORA">#REF!</definedName>
    <definedName name="HORM135LIGAWINCHE">#REF!</definedName>
    <definedName name="HORM140">#REF!</definedName>
    <definedName name="HORM160">#REF!</definedName>
    <definedName name="HORM180">#REF!</definedName>
    <definedName name="HORM210">#REF!</definedName>
    <definedName name="HORM240">#REF!</definedName>
    <definedName name="HORM250">#REF!</definedName>
    <definedName name="HORM260">#REF!</definedName>
    <definedName name="HORM280">#REF!</definedName>
    <definedName name="HORM300">#REF!</definedName>
    <definedName name="HORM315">#REF!</definedName>
    <definedName name="HORM350">#REF!</definedName>
    <definedName name="HORM400">#REF!</definedName>
    <definedName name="HORMFROT">#REF!</definedName>
    <definedName name="Hormigón_Industrial_180_Kg_cm2">[17]Insumos!$B$70:$D$70</definedName>
    <definedName name="Hormigón_Industrial_210_Kg_cm2">[52]Insumos!$B$71:$D$71</definedName>
    <definedName name="Hormigón_Industrial_210_Kg_cm2_1">[52]Insumos!$B$71:$D$71</definedName>
    <definedName name="Hormigón_Industrial_210_Kg_cm2_2">[52]Insumos!$B$71:$D$71</definedName>
    <definedName name="Hormigón_Industrial_210_Kg_cm2_3">[52]Insumos!$B$71:$D$71</definedName>
    <definedName name="Hormigón_Industrial_240_Kg_cm2">[3]Insumos!#REF!</definedName>
    <definedName name="HORMIGON100">#REF!</definedName>
    <definedName name="hormigon140">#REF!</definedName>
    <definedName name="hormigon180">#REF!</definedName>
    <definedName name="hormigon210">#REF!</definedName>
    <definedName name="hormigon240">#REF!</definedName>
    <definedName name="Hormigon240i">[19]MATERIALES!#REF!</definedName>
    <definedName name="hormigon280">#REF!</definedName>
    <definedName name="HORMIGON350">#REF!</definedName>
    <definedName name="HORMIGONARMADOALETAS">#REF!</definedName>
    <definedName name="HORMIGONARMADOESTRIBOS">#REF!</definedName>
    <definedName name="HORMIGONARMADOGUARDARRUEDASYDEFENSASLATERALES">#REF!</definedName>
    <definedName name="HORMIGONARMADOGUARDARRUEDASYDEFENSASLATERALES_2">#N/A</definedName>
    <definedName name="HORMIGONARMADOGUARDARRUEDASYDEFENSASLATERALES_3">#N/A</definedName>
    <definedName name="HORMIGONARMADOLOSADEAPROCHE">#REF!</definedName>
    <definedName name="HORMIGONARMADOLOSADEAPROCHE_2">#N/A</definedName>
    <definedName name="HORMIGONARMADOLOSADEAPROCHE_3">#N/A</definedName>
    <definedName name="HORMIGONARMADOLOSADETABLERO">#REF!</definedName>
    <definedName name="HORMIGONARMADOLOSADETABLERO_2">#N/A</definedName>
    <definedName name="HORMIGONARMADOLOSADETABLERO_3">#N/A</definedName>
    <definedName name="HORMIGONARMADOVIGUETAS">#REF!</definedName>
    <definedName name="HORMIGONARMADOVIGUETAS_2">#N/A</definedName>
    <definedName name="HORMIGONARMADOVIGUETAS_3">#N/A</definedName>
    <definedName name="hormigonproteccionpilas">#REF!</definedName>
    <definedName name="HORMIGONSIMPLE">#REF!</definedName>
    <definedName name="HORMIGONVIGASPOSTENSADAS">#REF!</definedName>
    <definedName name="hormind210">#REF!</definedName>
    <definedName name="hwinche">#REF!</definedName>
    <definedName name="I">[4]A!#REF!</definedName>
    <definedName name="imocolocjuntas">[50]INSUMOS!$F$261</definedName>
    <definedName name="IMPERM.">#REF!</definedName>
    <definedName name="IMPEST">#REF!</definedName>
    <definedName name="IMPREV">#REF!</definedName>
    <definedName name="IMPREV.">#REF!</definedName>
    <definedName name="IMPREVISTO">#REF!</definedName>
    <definedName name="IMPREVISTO1">#REF!</definedName>
    <definedName name="IMPRIMACION">#REF!</definedName>
    <definedName name="IMTEPLA">'[27]anal term'!$G$1279</definedName>
    <definedName name="INCREM">#REF!</definedName>
    <definedName name="ingeniera">[28]M.O.!$C$10</definedName>
    <definedName name="ingi">#REF!</definedName>
    <definedName name="ingii">#REF!</definedName>
    <definedName name="ingiii">#REF!</definedName>
    <definedName name="ingiiii">#REF!</definedName>
    <definedName name="INOALARBCO">#REF!</definedName>
    <definedName name="INOALARBCOPVC">#REF!</definedName>
    <definedName name="INOALARCOL">#REF!</definedName>
    <definedName name="INOALARCOLPVC">#REF!</definedName>
    <definedName name="INOBCOSER">#REF!</definedName>
    <definedName name="INOBCOSTAPASERPVC">#REF!</definedName>
    <definedName name="INOBCOTAPASER">#REF!</definedName>
    <definedName name="INOBCOTAPASERPVC">#REF!</definedName>
    <definedName name="INODORO_BCO_TAPA">#REF!</definedName>
    <definedName name="inodorosimplex">#REF!</definedName>
    <definedName name="INOFLUXBCOCONTRA">#REF!</definedName>
    <definedName name="ins_abrasadera_1.5pulg">#REF!</definedName>
    <definedName name="ins_abrasadera_1pulg">#REF!</definedName>
    <definedName name="ins_abrasadera_2pulg">#REF!</definedName>
    <definedName name="ins_abrasadera_3pulg">#REF!</definedName>
    <definedName name="ins_abrasadera_4pulg">#REF!</definedName>
    <definedName name="ins_acero">#REF!</definedName>
    <definedName name="ins_adap_cpvc_0.5pulg">#REF!</definedName>
    <definedName name="ins_adap_pvc_0.5pulg">#REF!</definedName>
    <definedName name="ins_adap_pvc_0.75pulg">#REF!</definedName>
    <definedName name="ins_adap_pvc_1.5pulg">#REF!</definedName>
    <definedName name="ins_adap_pvc_1pulg">#REF!</definedName>
    <definedName name="ins_adap_pvc_2pulg">#REF!</definedName>
    <definedName name="ins_agua">#REF!</definedName>
    <definedName name="ins_alambre">#REF!</definedName>
    <definedName name="ins_alquiler_compactador">#REF!</definedName>
    <definedName name="ins_alquiler_compresor">#REF!</definedName>
    <definedName name="ins_arandela_inodoro">#REF!</definedName>
    <definedName name="ins_arena_fina">#REF!</definedName>
    <definedName name="ins_arena_gruesa">#REF!</definedName>
    <definedName name="ins_bañera">#REF!</definedName>
    <definedName name="ins_barra_unitrox">#REF!</definedName>
    <definedName name="ins_blocks_6pulg">#REF!</definedName>
    <definedName name="ins_blocks_8pulg">#REF!</definedName>
    <definedName name="ins_calentador_electrico">#REF!</definedName>
    <definedName name="ins_cemento_blanco">#REF!</definedName>
    <definedName name="ins_cemento_cpvc">#REF!</definedName>
    <definedName name="ins_cemento_gris">#REF!</definedName>
    <definedName name="ins_cemento_pvc">#REF!</definedName>
    <definedName name="ins_check_hor_2pulg">#REF!</definedName>
    <definedName name="ins_check_ver_3pulg">#REF!</definedName>
    <definedName name="ins_clavo_acero">#REF!</definedName>
    <definedName name="ins_clavo_corriente">#REF!</definedName>
    <definedName name="ins_codo_cpvc_0.5pulg">#REF!</definedName>
    <definedName name="ins_codo_cpvc_0.75pulg">#REF!</definedName>
    <definedName name="ins_codo_hg_2hg">#REF!</definedName>
    <definedName name="ins_codo_hg_3hg">#REF!</definedName>
    <definedName name="ins_codo_pvc_drenaje_2pulgx45">#REF!</definedName>
    <definedName name="ins_codo_pvc_drenaje_2pulgx90">#REF!</definedName>
    <definedName name="ins_codo_pvc_drenaje_3pulgx45">#REF!</definedName>
    <definedName name="ins_codo_pvc_drenaje_3pulgx90">#REF!</definedName>
    <definedName name="ins_codo_pvc_drenaje_4pulgx45">#REF!</definedName>
    <definedName name="ins_codo_pvc_drenaje_4pulgx90">#REF!</definedName>
    <definedName name="ins_codo_pvc_presion_0.5pulg">#REF!</definedName>
    <definedName name="ins_codo_pvc_presion_0.75pulg">#REF!</definedName>
    <definedName name="ins_codo_pvc_presion_1.5pulg">#REF!</definedName>
    <definedName name="ins_codo_pvc_presion_1pulg">#REF!</definedName>
    <definedName name="ins_codo_pvc_presion_2pulg">#REF!</definedName>
    <definedName name="ins_codo_pvc_presion_3pulg">#REF!</definedName>
    <definedName name="ins_colg_0.5pulg">#REF!</definedName>
    <definedName name="ins_colg_0.75pulg">#REF!</definedName>
    <definedName name="ins_colg_1.5pulg">#REF!</definedName>
    <definedName name="ins_colg_1pulg">#REF!</definedName>
    <definedName name="ins_colg_2pulg">#REF!</definedName>
    <definedName name="ins_colg_3pulg">#REF!</definedName>
    <definedName name="ins_colg_4pulg">#REF!</definedName>
    <definedName name="ins_coupling_cpvc_1.5pulg">#REF!</definedName>
    <definedName name="ins_cubre_falta">#REF!</definedName>
    <definedName name="ins_drenaje_balcon_a">#REF!</definedName>
    <definedName name="ins_drenaje_balcon_b">#REF!</definedName>
    <definedName name="ins_fregadero">#REF!</definedName>
    <definedName name="ins_gasoil">#REF!</definedName>
    <definedName name="ins_grava_combinada">#REF!</definedName>
    <definedName name="ins_inodoro">#REF!</definedName>
    <definedName name="ins_jacuzzi">#REF!</definedName>
    <definedName name="ins_juego_accesorios">#REF!</definedName>
    <definedName name="ins_junta_cera">#REF!</definedName>
    <definedName name="ins_lavamanos">#REF!</definedName>
    <definedName name="ins_llave_angular">#REF!</definedName>
    <definedName name="ins_llave_chorro">#REF!</definedName>
    <definedName name="ins_madera">#REF!</definedName>
    <definedName name="ins_mezcla_pañete">#REF!</definedName>
    <definedName name="ins_mezcladora_bañera">#REF!</definedName>
    <definedName name="ins_mezcladora_fregadero">#REF!</definedName>
    <definedName name="ins_mezcladora_jacuzzi">#REF!</definedName>
    <definedName name="ins_mezcladora_lavamanos">#REF!</definedName>
    <definedName name="ins_mortero_13">#REF!</definedName>
    <definedName name="ins_mortero_14">#REF!</definedName>
    <definedName name="ins_niple_cromado">#REF!</definedName>
    <definedName name="ins_parrilla_piso">#REF!</definedName>
    <definedName name="ins_pintura">#REF!</definedName>
    <definedName name="ins_red_cpvc_0.75x0.5pulg">#REF!</definedName>
    <definedName name="ins_red_hg_3x2">#REF!</definedName>
    <definedName name="ins_red_pvc_3x2pulg">#REF!</definedName>
    <definedName name="ins_red_pvc_4x2pulg">#REF!</definedName>
    <definedName name="ins_red_pvc_4x3pulg">#REF!</definedName>
    <definedName name="ins_red_pvc_presion_0.75x0.5pulg">#REF!</definedName>
    <definedName name="ins_red_pvc_presion_1.5x0.75pulg">#REF!</definedName>
    <definedName name="ins_red_pvc_presion_1.5x1pulg">#REF!</definedName>
    <definedName name="ins_red_pvc_presion_1x0.5pulg">#REF!</definedName>
    <definedName name="ins_red_pvc_presion_1x0.75pulg">#REF!</definedName>
    <definedName name="ins_red_pvc_presion_2x1.5pulg">#REF!</definedName>
    <definedName name="ins_red_pvc_presion_2x1pulg">#REF!</definedName>
    <definedName name="ins_red_pvc_presion_3x1.5pulg">#REF!</definedName>
    <definedName name="ins_red_pvc_presion_3x1pulg">#REF!</definedName>
    <definedName name="ins_red_pvc_presion_3x2pulg">#REF!</definedName>
    <definedName name="ins_regla">#REF!</definedName>
    <definedName name="ins_rejilla_techo">#REF!</definedName>
    <definedName name="ins_sifon_2pulg">#REF!</definedName>
    <definedName name="ins_tarugo_0.375pulg">#REF!</definedName>
    <definedName name="ins_tarugo_0.5pulg">#REF!</definedName>
    <definedName name="ins_tee_cpvc_0.5pulg">#REF!</definedName>
    <definedName name="ins_tee_cpvc_0.75pulg">#REF!</definedName>
    <definedName name="ins_tee_hg_3hg">#REF!</definedName>
    <definedName name="ins_tee_pvc_presion_0.5pulg">#REF!</definedName>
    <definedName name="ins_tee_pvc_presion_0.75pulg">#REF!</definedName>
    <definedName name="ins_tee_pvc_presion_1.5pulg">#REF!</definedName>
    <definedName name="ins_tee_pvc_presion_1pulg">#REF!</definedName>
    <definedName name="ins_tee_pvc_presion_2pulg">#REF!</definedName>
    <definedName name="ins_tee_pvc_presion_3pulg">#REF!</definedName>
    <definedName name="ins_tornillo_0.375pulg">#REF!</definedName>
    <definedName name="ins_tornillo_fijacion">#REF!</definedName>
    <definedName name="ins_tub_cpvc_0.5pulg">#REF!</definedName>
    <definedName name="ins_tub_cpvc_0.75pulg">#REF!</definedName>
    <definedName name="ins_tub_hg_2pulg">#REF!</definedName>
    <definedName name="ins_tub_hg_3pulg">#REF!</definedName>
    <definedName name="ins_tub_pvc_sch40_0.5pul">#REF!</definedName>
    <definedName name="ins_tub_pvc_sch40_0.75pul">#REF!</definedName>
    <definedName name="ins_tub_pvc_sch40_1.5pul">#REF!</definedName>
    <definedName name="ins_tub_pvc_sch40_1pul">#REF!</definedName>
    <definedName name="ins_tub_pvc_sdr21_2pulg">#REF!</definedName>
    <definedName name="ins_tub_pvc_sdr21_3pulg">#REF!</definedName>
    <definedName name="ins_tub_pvc_sdr26_2pulg">#REF!</definedName>
    <definedName name="ins_tub_pvc_sdr26_3pulg">#REF!</definedName>
    <definedName name="ins_tub_pvc_sdr32.5_4pulg">#REF!</definedName>
    <definedName name="ins_tub_pvc_sdr32.5_6pulg">#REF!</definedName>
    <definedName name="ins_tubo_flexible">#REF!</definedName>
    <definedName name="ins_tuerca_0.375pulg">#REF!</definedName>
    <definedName name="ins_tuerca_0.5pulg">#REF!</definedName>
    <definedName name="ins_valvula_0.75pulg">#REF!</definedName>
    <definedName name="ins_valvula_1.5pulg">#REF!</definedName>
    <definedName name="ins_valvula_1pulg">#REF!</definedName>
    <definedName name="ins_valvula_2pulg">#REF!</definedName>
    <definedName name="ins_valvula_reguladora_1pulg">#REF!</definedName>
    <definedName name="ins_valvula_reguladora_2pulg">#REF!</definedName>
    <definedName name="ins_varilla_0.375pulg">#REF!</definedName>
    <definedName name="ins_varilla_0.5pulg">#REF!</definedName>
    <definedName name="ins_yee_pvc_drenaje_2pulg">#REF!</definedName>
    <definedName name="ins_yee_pvc_drenaje_3pulg">#REF!</definedName>
    <definedName name="ins_yee_pvc_drenaje_4pulg">#REF!</definedName>
    <definedName name="INSTVENT">#REF!</definedName>
    <definedName name="INSUMO_1">#REF!</definedName>
    <definedName name="insumos">'[46]Insumos (2)'!$B$6:$D$182</definedName>
    <definedName name="INTERRUPTOR_3w">#REF!</definedName>
    <definedName name="INTERRUPTOR_4w">#REF!</definedName>
    <definedName name="INTERRUPTOR_DOBLE">#REF!</definedName>
    <definedName name="INTERRUPTOR_SENC">#REF!</definedName>
    <definedName name="INTERRUPTOR3VIAS">#REF!</definedName>
    <definedName name="INTERRUPTOR4VIAS">#REF!</definedName>
    <definedName name="INTERRUPTORDOBLE">#REF!</definedName>
    <definedName name="INTERRUPTORPILOTO">#REF!</definedName>
    <definedName name="INTERRUPTORSENCILLO">#REF!</definedName>
    <definedName name="INTERRUPTORTRIPLE">#REF!</definedName>
    <definedName name="itabo">#REF!</definedName>
    <definedName name="ITBIS">#REF!</definedName>
    <definedName name="ITBS">#REF!</definedName>
    <definedName name="Item2">#N/A</definedName>
    <definedName name="iu">#REF!</definedName>
    <definedName name="Izado_de_Tabletas">#REF!</definedName>
    <definedName name="Izado_de_Tabletas_2">#N/A</definedName>
    <definedName name="Izado_de_Tabletas_3">#N/A</definedName>
    <definedName name="IZAJE">#REF!</definedName>
    <definedName name="IZAJE_2">"$#REF!.$#REF!$#REF!"</definedName>
    <definedName name="IZAJE_3">"$#REF!.$#REF!$#REF!"</definedName>
    <definedName name="Izaje_de_Vigas_Postensadas">#REF!</definedName>
    <definedName name="Izaje_de_Vigas_Postensadas_2">#N/A</definedName>
    <definedName name="Izaje_de_Vigas_Postensadas_3">#N/A</definedName>
    <definedName name="J">#REF!</definedName>
    <definedName name="JAGS">#REF!</definedName>
    <definedName name="jminimo">#REF!</definedName>
    <definedName name="JULIO">[46]Insumos!$B$6:$D$185</definedName>
    <definedName name="JUNTA_CERA_INODORO">#REF!</definedName>
    <definedName name="JUNTA_DRESSER_12">#REF!</definedName>
    <definedName name="JUNTA_DRESSER_16">#REF!</definedName>
    <definedName name="JUNTA_DRESSER_2">#REF!</definedName>
    <definedName name="JUNTA_DRESSER_3">#REF!</definedName>
    <definedName name="JUNTA_DRESSER_4">#REF!</definedName>
    <definedName name="JUNTA_DRESSER_6">#REF!</definedName>
    <definedName name="JUNTA_DRESSER_8">#REF!</definedName>
    <definedName name="JUNTA_WATER_STOP_9">#REF!</definedName>
    <definedName name="JUNTACERA">#REF!</definedName>
    <definedName name="jy">[26]M.O.!#REF!</definedName>
    <definedName name="kerosene">#REF!</definedName>
    <definedName name="khvf">#REF!</definedName>
    <definedName name="kijop">#REF!</definedName>
    <definedName name="Kilometro">[19]EQUIPOS!$I$25</definedName>
    <definedName name="komatsu">'[16]Listado Equipos a utilizar'!#REF!</definedName>
    <definedName name="L">#REF!</definedName>
    <definedName name="LADRILLOS_4x8x2">#REF!</definedName>
    <definedName name="LAMPARA_FLUORESC_2x4">#REF!</definedName>
    <definedName name="LAMPARAS_DE_1500W_220V">[32]INSU!$B$41</definedName>
    <definedName name="LAQUEAR_MADERA">#REF!</definedName>
    <definedName name="LARRASTRE4SDR41MCONTRA">#REF!</definedName>
    <definedName name="LARRASTRE6SDR41MCONTRA">#REF!</definedName>
    <definedName name="LATEX">#REF!</definedName>
    <definedName name="LAVADERO_DOBLE">#REF!</definedName>
    <definedName name="LAVADERO_GRANITO_SENCILLO">#REF!</definedName>
    <definedName name="LAVADEROSENCILLO">#REF!</definedName>
    <definedName name="LAVAMANO_19x17_BCO">#REF!</definedName>
    <definedName name="LAVGRA1BCO">#REF!</definedName>
    <definedName name="LAVGRA1BCOPVC">#REF!</definedName>
    <definedName name="LAVGRA2BCO">#REF!</definedName>
    <definedName name="LAVGRA2BCOPVC">#REF!</definedName>
    <definedName name="LAVM1917BCO">#REF!</definedName>
    <definedName name="LAVM1917BCOPVC">#REF!</definedName>
    <definedName name="LAVM1917COL">#REF!</definedName>
    <definedName name="LAVM1917COLPVC">#REF!</definedName>
    <definedName name="LAVMOVABCO">#REF!</definedName>
    <definedName name="LAVMOVABCOPVC">#REF!</definedName>
    <definedName name="LAVMOVACOL">#REF!</definedName>
    <definedName name="LAVMOVACOLPVC">#REF!</definedName>
    <definedName name="LAVMSERBCO">#REF!</definedName>
    <definedName name="LAVMSERBCOPVC">#REF!</definedName>
    <definedName name="LAVOVAEMPBCOCONTRA">#REF!</definedName>
    <definedName name="lb" hidden="1">#REF!</definedName>
    <definedName name="lbalmbre18">#REF!</definedName>
    <definedName name="Ligado_y_vaciado">#REF!</definedName>
    <definedName name="Ligado_y_vaciado_2">#N/A</definedName>
    <definedName name="Ligado_y_vaciado_3">#N/A</definedName>
    <definedName name="Ligado_y_Vaciado_a_Mano">[17]Insumos!$B$136:$D$136</definedName>
    <definedName name="Ligado_y_Vaciado_con_ligadora_y_Winche">[3]Insumos!#REF!</definedName>
    <definedName name="Ligado_y_Vaciado_Hormigón_Industrial_____20_M3">[3]Insumos!#REF!</definedName>
    <definedName name="Ligado_y_Vaciado_Hormigón_Industrial_____4_M3">[3]Insumos!#REF!</definedName>
    <definedName name="Ligado_y_Vaciado_Hormigón_Industrial___10__20_M3">[3]Insumos!#REF!</definedName>
    <definedName name="Ligado_y_Vaciado_Hormigón_Industrial___4__10_M3">[3]Insumos!#REF!</definedName>
    <definedName name="ligadohormigon">[19]OBRAMANO!#REF!</definedName>
    <definedName name="ligadora">'[16]Listado Equipos a utilizar'!#REF!</definedName>
    <definedName name="Ligadora_de_1_funda">#REF!</definedName>
    <definedName name="Ligadora_de_1_funda_2">#N/A</definedName>
    <definedName name="Ligadora_de_1_funda_3">#N/A</definedName>
    <definedName name="Ligadora_de_2_funda">#REF!</definedName>
    <definedName name="Ligadora_de_2_funda_2">#N/A</definedName>
    <definedName name="Ligadora_de_2_funda_3">#N/A</definedName>
    <definedName name="Ligadora2fdas">#REF!</definedName>
    <definedName name="LIGALIGA">#REF!</definedName>
    <definedName name="ligawinche">#REF!</definedName>
    <definedName name="LIMPESC">#REF!</definedName>
    <definedName name="limpi">#REF!</definedName>
    <definedName name="limpii">#REF!</definedName>
    <definedName name="limpiii">#REF!</definedName>
    <definedName name="limpiiii">#REF!</definedName>
    <definedName name="LIMPSALCERA">#REF!</definedName>
    <definedName name="LIMPTUBOCPVC14">#REF!</definedName>
    <definedName name="LIMPTUBOCPVCPINTA">#REF!</definedName>
    <definedName name="LIMPZOC">#REF!</definedName>
    <definedName name="LINE" hidden="1">'[22]ANALISIS STO DGO'!#REF!</definedName>
    <definedName name="LINEA_DE_CONDUC">#N/A</definedName>
    <definedName name="lineout" hidden="1">'[22]ANALISIS STO DGO'!#REF!</definedName>
    <definedName name="lista">#REF!</definedName>
    <definedName name="LISTADO">#REF!</definedName>
    <definedName name="Listelos_de_20_Cms_en_Baños">[17]Insumos!$B$44:$D$44</definedName>
    <definedName name="LLAVE_ANG_38">#REF!</definedName>
    <definedName name="LLAVE_CHORRO">#REF!</definedName>
    <definedName name="LLAVE_EMPOTRAR_CROMO_12">#REF!</definedName>
    <definedName name="LLAVE_PASO_1">#REF!</definedName>
    <definedName name="LLAVE_PASO_34">#REF!</definedName>
    <definedName name="LLAVE_SENCILLA">#REF!</definedName>
    <definedName name="llaveacero">#REF!</definedName>
    <definedName name="llaveacondicionamientohinca">#REF!</definedName>
    <definedName name="llaveacondicionamientohinca_2">#N/A</definedName>
    <definedName name="llaveacondicionamientohinca_3">#N/A</definedName>
    <definedName name="llaveagregado">#REF!</definedName>
    <definedName name="llaveagua">#REF!</definedName>
    <definedName name="llavealambre">#REF!</definedName>
    <definedName name="llaveanclajedepilotes">#REF!</definedName>
    <definedName name="LLAVEANGULAR">#REF!</definedName>
    <definedName name="llavecablepostensado">#REF!</definedName>
    <definedName name="llavecastingbed">#REF!</definedName>
    <definedName name="llavecemento">#REF!</definedName>
    <definedName name="LLAVECHORRO">#REF!</definedName>
    <definedName name="llaveclavos">#REF!</definedName>
    <definedName name="llavecuradoyaditivo">#REF!</definedName>
    <definedName name="llaveempalmepilotes">#REF!</definedName>
    <definedName name="LLAVEEMPOTRAR12">#REF!</definedName>
    <definedName name="llavehincapilotes">#REF!</definedName>
    <definedName name="llaveizadotabletas">#REF!</definedName>
    <definedName name="llaveizajevigaspostensadas">#REF!</definedName>
    <definedName name="llaveizajevigaspostensadas_2">#N/A</definedName>
    <definedName name="llaveizajevigaspostensadas_3">#N/A</definedName>
    <definedName name="llaveligadoyvaciado">#REF!</definedName>
    <definedName name="llaveligadoyvaciado_2">#N/A</definedName>
    <definedName name="llaveligadoyvaciado_3">#N/A</definedName>
    <definedName name="llavemadera">#REF!</definedName>
    <definedName name="llavemadera_2">#N/A</definedName>
    <definedName name="llavemadera_3">#N/A</definedName>
    <definedName name="llavemanejocemento">#REF!</definedName>
    <definedName name="llavemanejocemento_2">#N/A</definedName>
    <definedName name="llavemanejocemento_3">#N/A</definedName>
    <definedName name="llavemanejopilotes">#REF!</definedName>
    <definedName name="llavemanejopilotes_2">#N/A</definedName>
    <definedName name="llavemanejopilotes_3">#N/A</definedName>
    <definedName name="llavemoacero">#REF!</definedName>
    <definedName name="llavemoacero_2">#N/A</definedName>
    <definedName name="llavemoacero_3">#N/A</definedName>
    <definedName name="llavemomadera">#REF!</definedName>
    <definedName name="llavemomadera_2">#N/A</definedName>
    <definedName name="llavemomadera_3">#N/A</definedName>
    <definedName name="LLAVEORINALPEQ">#REF!</definedName>
    <definedName name="LLAVES">#REF!</definedName>
    <definedName name="LLAVESENCCROM">#REF!</definedName>
    <definedName name="llavetratamientomoldes">#REF!</definedName>
    <definedName name="llavetratamientomoldes_2">#N/A</definedName>
    <definedName name="llavetratamientomoldes_3">#N/A</definedName>
    <definedName name="LLAVIN">#REF!</definedName>
    <definedName name="LLAVIN_PUERTA">#REF!</definedName>
    <definedName name="LLAVINCOR">#REF!</definedName>
    <definedName name="LLENADO_BLOQUES_20">#REF!</definedName>
    <definedName name="LLENADO_BLOQUES_40">#REF!</definedName>
    <definedName name="LLENADO_BLOQUES_60">#REF!</definedName>
    <definedName name="LLENADO_BLOQUES_80">#REF!</definedName>
    <definedName name="LLENADOHUECOS">#REF!</definedName>
    <definedName name="LLENADOHUECOS20">#REF!</definedName>
    <definedName name="LLENADOHUECOS40">#REF!</definedName>
    <definedName name="LLENADOHUECOS60">#REF!</definedName>
    <definedName name="LLENADOHUECOS80">#REF!</definedName>
    <definedName name="LMEMBAJADOR">#REF!</definedName>
    <definedName name="LOSA12">#REF!</definedName>
    <definedName name="LOSA20">#REF!</definedName>
    <definedName name="LOSA30">#REF!</definedName>
    <definedName name="losetacriolla">#REF!</definedName>
    <definedName name="Losetas_30x30_Italianas___S_350">[3]Insumos!#REF!</definedName>
    <definedName name="Losetas_33x33_Italianas____Granito_Rosa">[3]Insumos!#REF!</definedName>
    <definedName name="Losetas_de_Barro_exagonal_Grande_C_Transp.">[3]Insumos!#REF!</definedName>
    <definedName name="Losetas_de_Barro_Feria_Grande_C_Transp.">[3]Insumos!#REF!</definedName>
    <definedName name="LUBRICANTE">#REF!</definedName>
    <definedName name="lubricantes">[53]Materiales!$K$15</definedName>
    <definedName name="LUZCENITAL">#REF!</definedName>
    <definedName name="LUZPARQEMT">#REF!</definedName>
    <definedName name="m">[54]Insumos!$I$3</definedName>
    <definedName name="M_O_Armadura_Columna">[17]Insumos!$B$78:$D$78</definedName>
    <definedName name="M_O_Armadura_Dintel_y_Viga">[17]Insumos!$B$79:$D$79</definedName>
    <definedName name="M_O_Cantos">[17]Insumos!$B$99:$D$99</definedName>
    <definedName name="M_O_Carpintero_2da._Categoría">[17]Insumos!$B$96:$D$96</definedName>
    <definedName name="M_O_Cerámica_Italiana_en_Pared">[17]Insumos!$B$102:$D$102</definedName>
    <definedName name="M_O_Colocación_Adoquines">[17]Insumos!$B$104:$D$104</definedName>
    <definedName name="M_O_Colocación_de_Bloques_de_4">[17]Insumos!$B$105:$D$105</definedName>
    <definedName name="M_O_Colocación_de_Bloques_de_6">[17]Insumos!$B$106:$D$106</definedName>
    <definedName name="M_O_Colocación_de_Bloques_de_8">[17]Insumos!$B$107:$D$107</definedName>
    <definedName name="M_O_Colocación_Listelos">[17]Insumos!$B$114:$D$114</definedName>
    <definedName name="M_O_Colocación_Piso_Cerámica_Criolla">[17]Insumos!$B$108:$D$108</definedName>
    <definedName name="M_O_Colocación_Piso_de_Granito_40_X_40">[17]Insumos!$B$111:$D$111</definedName>
    <definedName name="M_O_Colocación_Zócalos_de_Cerámica">[17]Insumos!$B$113:$D$113</definedName>
    <definedName name="M_O_Confección_de_Andamios">[17]Insumos!$B$115:$D$115</definedName>
    <definedName name="M_O_Construcción_Acera_Frotada_y_Violinada">[17]Insumos!$B$116:$D$116</definedName>
    <definedName name="M_O_Corte_y_Amarre_de_Varilla">[17]Insumos!$B$119:$D$119</definedName>
    <definedName name="M_O_Elaboración__Vaciado_y_Frotado_Losa_de_Piso">[3]Insumos!#REF!</definedName>
    <definedName name="M_O_Elaboración_Cámara_Inspección">[17]Insumos!$B$120:$D$120</definedName>
    <definedName name="M_O_Elaboración_Trampa_de_Grasa">[17]Insumos!$B$121:$D$121</definedName>
    <definedName name="M_O_Encofrado_y_Desenc._Muros_Cara">[3]Insumos!#REF!</definedName>
    <definedName name="M_O_Envarillado_de_Escalera">[17]Insumos!$B$81:$D$81</definedName>
    <definedName name="M_O_Fino_de_Techo_Inclinado">[17]Insumos!$B$83:$D$83</definedName>
    <definedName name="M_O_Fino_de_Techo_Plano">[17]Insumos!$B$84:$D$84</definedName>
    <definedName name="M_O_Fraguache">[3]Insumos!#REF!</definedName>
    <definedName name="M_O_Goteros_Colgantes">[17]Insumos!$B$85:$D$85</definedName>
    <definedName name="M_O_Llenado_de_huecos">[17]Insumos!$B$86:$D$86</definedName>
    <definedName name="M_O_Maestro">[17]Insumos!$B$87:$D$87</definedName>
    <definedName name="M_O_Malla_Eléctro_Soldada">[3]Insumos!#REF!</definedName>
    <definedName name="M_O_Obrero_Ligado">[17]Insumos!$B$88:$D$88</definedName>
    <definedName name="M_O_Pañete_Maestreado_Exterior">[17]Insumos!$B$91:$D$91</definedName>
    <definedName name="M_O_Pañete_Maestreado_Interior">[17]Insumos!$B$92:$D$92</definedName>
    <definedName name="M_O_Preparación_del_Terreno">[17]Insumos!$B$94:$D$94</definedName>
    <definedName name="M_O_Quintal_Trabajado">[17]Insumos!$B$77:$D$77</definedName>
    <definedName name="M_O_Regado__Compactación__Mojado__Trasl.Mat.__A_M">[17]Insumos!$B$132:$D$132</definedName>
    <definedName name="M_O_Regado_Mojado_y_Apisonado____Material_Granular_y_Arena">[3]Insumos!#REF!</definedName>
    <definedName name="M_O_Repello">[3]Insumos!#REF!</definedName>
    <definedName name="M_O_Subida_de_Acero_para_Losa">[17]Insumos!$B$82:$D$82</definedName>
    <definedName name="M_O_Subida_de_Materiales">[17]Insumos!$B$95:$D$95</definedName>
    <definedName name="M_O_Técnico_Calificado">[17]Insumos!$B$149:$D$149</definedName>
    <definedName name="M_O_Zabaletas">[17]Insumos!$B$98:$D$98</definedName>
    <definedName name="M.O._Colocación_Cables_Postensados">#REF!</definedName>
    <definedName name="M.O._Colocación_Cables_Postensados_2">#N/A</definedName>
    <definedName name="M.O._Colocación_Cables_Postensados_3">#N/A</definedName>
    <definedName name="M.O._Colocación_Tabletas_Prefabricados">#REF!</definedName>
    <definedName name="M.O._Colocación_Tabletas_Prefabricados_2">#N/A</definedName>
    <definedName name="M.O._Colocación_Tabletas_Prefabricados_3">#N/A</definedName>
    <definedName name="M.O._Confección_Moldes">#REF!</definedName>
    <definedName name="M.O._Confección_Moldes_2">#N/A</definedName>
    <definedName name="M.O._Confección_Moldes_3">#N/A</definedName>
    <definedName name="M.O._Vigas_Postensadas__Incl._Cast.">#REF!</definedName>
    <definedName name="M.O._Vigas_Postensadas__Incl._Cast._2">#N/A</definedName>
    <definedName name="M.O._Vigas_Postensadas__Incl._Cast._3">#N/A</definedName>
    <definedName name="M.O.Pintura.Int.">'[31]Costos Mano de Obra'!$O$52</definedName>
    <definedName name="m2ceramica">#REF!</definedName>
    <definedName name="m3arena">#REF!</definedName>
    <definedName name="m3arepanete">#REF!</definedName>
    <definedName name="m3grava">#REF!</definedName>
    <definedName name="MA">[26]M.O.!$C$10</definedName>
    <definedName name="MACHETE">#REF!</definedName>
    <definedName name="MACO">#REF!</definedName>
    <definedName name="MADEMTECHOHAMALLA">#REF!</definedName>
    <definedName name="MADEMTECHOHAVAR">#REF!</definedName>
    <definedName name="MADERA">#REF!</definedName>
    <definedName name="Madera_2">#N/A</definedName>
    <definedName name="Madera_3">#N/A</definedName>
    <definedName name="Madera_P2">#REF!</definedName>
    <definedName name="MADERAC">#REF!</definedName>
    <definedName name="MADMU">[18]Jornal!$D$134</definedName>
    <definedName name="Maestro">#REF!</definedName>
    <definedName name="MAESTROCARP">[30]INS!#REF!</definedName>
    <definedName name="MALLA_ABRAZ_1_12">#REF!</definedName>
    <definedName name="MALLA_AL_GALVANIZADO">#REF!</definedName>
    <definedName name="MALLA_AL_PUAS">#REF!</definedName>
    <definedName name="MALLA_BARRA_TENZORA">#REF!</definedName>
    <definedName name="MALLA_BOTE">#REF!</definedName>
    <definedName name="MALLA_CARP_COLS">#REF!</definedName>
    <definedName name="MALLA_CICLONICA_6">#REF!</definedName>
    <definedName name="MALLA_COLOC_6">#REF!</definedName>
    <definedName name="MALLA_COPAFINAL_1_12">#REF!</definedName>
    <definedName name="MALLA_COPAFINAL_2">#REF!</definedName>
    <definedName name="MALLA_CORTE_ABR">#REF!</definedName>
    <definedName name="Malla_Electrosoldada_10x10">#REF!</definedName>
    <definedName name="MALLA_PALOMETA_DOBLE_1_12">#REF!</definedName>
    <definedName name="MALLA_RELLENO">#REF!</definedName>
    <definedName name="MALLA_SEGUETA">#REF!</definedName>
    <definedName name="MALLA_TERMINAL_1_14">#REF!</definedName>
    <definedName name="MALLA_TUBOHG_1">#REF!</definedName>
    <definedName name="MALLA_TUBOHG_1_12">#REF!</definedName>
    <definedName name="MALLA_TUBOHG_1_14">#REF!</definedName>
    <definedName name="MALLA_ZABALETA">#REF!</definedName>
    <definedName name="MALLACICL6HG">#REF!</definedName>
    <definedName name="mami">#REF!</definedName>
    <definedName name="mamii">#REF!</definedName>
    <definedName name="mamiii">#REF!</definedName>
    <definedName name="mamiiii">#REF!</definedName>
    <definedName name="MAMPARAPINOTRAT">#REF!</definedName>
    <definedName name="MAMPARAPINOTRATM2">#REF!</definedName>
    <definedName name="MANG34NEGRACALENT">#REF!</definedName>
    <definedName name="MANO_DE_OBRA">#REF!</definedName>
    <definedName name="Mano_de_Obra_Acero">#REF!</definedName>
    <definedName name="Mano_de_Obra_Acero_2">#N/A</definedName>
    <definedName name="Mano_de_Obra_Acero_3">#N/A</definedName>
    <definedName name="Mano_de_Obra_Madera">#REF!</definedName>
    <definedName name="Mano_de_Obra_Madera_2">#N/A</definedName>
    <definedName name="Mano_de_Obra_Madera_3">#N/A</definedName>
    <definedName name="mante.puerta">#REF!</definedName>
    <definedName name="mantenimientodemoldes">#REF!</definedName>
    <definedName name="manti">#REF!</definedName>
    <definedName name="mantii">#REF!</definedName>
    <definedName name="mantiii">#REF!</definedName>
    <definedName name="mantiiii">#REF!</definedName>
    <definedName name="MANTTRANSITO">[55]MANT.TRANSITO!$H$27</definedName>
    <definedName name="maquito">'[16]Listado Equipos a utilizar'!#REF!</definedName>
    <definedName name="MARCO_PUERTA_PINO">#REF!</definedName>
    <definedName name="MARCOCA">#REF!</definedName>
    <definedName name="MARCOPI">#REF!</definedName>
    <definedName name="Marcos_de_Pino_Americano">[3]Insumos!#REF!</definedName>
    <definedName name="marmolpiso">#REF!</definedName>
    <definedName name="martillo">#REF!</definedName>
    <definedName name="Material_Base">[3]Insumos!#REF!</definedName>
    <definedName name="Material_Granular____Cascajo_T_Yubazo">[3]Insumos!#REF!</definedName>
    <definedName name="MATERIAL_RELLENO">#REF!</definedName>
    <definedName name="MATERIALES">#REF!</definedName>
    <definedName name="MBA">#REF!</definedName>
    <definedName name="MBR">#REF!</definedName>
    <definedName name="MEDESFB23">[27]Mat!$D$62</definedName>
    <definedName name="MEXCLADORA_LAVAMANOS">#REF!</definedName>
    <definedName name="MEZCALAREPMOR">#REF!</definedName>
    <definedName name="MEZCBAN">#REF!</definedName>
    <definedName name="MEZCBIDET">#REF!</definedName>
    <definedName name="MEZCFREG">#REF!</definedName>
    <definedName name="MEZCLA_CAL_ARENA_PISOS">#REF!</definedName>
    <definedName name="MEZCLA125">#REF!</definedName>
    <definedName name="MEZCLA13">#REF!</definedName>
    <definedName name="MEZCLA14">#REF!</definedName>
    <definedName name="MezclaAntillana">#REF!</definedName>
    <definedName name="MEZCLANATILLA">#REF!</definedName>
    <definedName name="MEZCLAV">#REF!</definedName>
    <definedName name="MEZEMP">#REF!</definedName>
    <definedName name="MKLLL">#REF!</definedName>
    <definedName name="mlzocalo">#REF!</definedName>
    <definedName name="mmmmm" hidden="1">{#N/A,#N/A,FALSE,"Planilha";#N/A,#N/A,FALSE,"Resumo";#N/A,#N/A,FALSE,"Fisico";#N/A,#N/A,FALSE,"Financeiro";#N/A,#N/A,FALSE,"Financeiro"}</definedName>
    <definedName name="MO_ACERA_FROTyVIOL">#REF!</definedName>
    <definedName name="MO_CANTOS">#REF!</definedName>
    <definedName name="MO_CARETEO">#REF!</definedName>
    <definedName name="MO_ColAcero_Dintel">#REF!</definedName>
    <definedName name="MO_ColAcero_Escalera">#REF!</definedName>
    <definedName name="MO_ColAcero_G60_QQ">#REF!</definedName>
    <definedName name="MO_ColAcero_Malla">#REF!</definedName>
    <definedName name="MO_ColAcero_QQ">#REF!</definedName>
    <definedName name="MO_ColAcero_ZapMuros">#REF!</definedName>
    <definedName name="MO_ColAcero14_Piso">#REF!</definedName>
    <definedName name="MO_ColAcero38y12_Cols">#REF!</definedName>
    <definedName name="MO_DEMOLICION_MURO_HA">#REF!</definedName>
    <definedName name="MO_ELEC_BREAKERS">#REF!</definedName>
    <definedName name="MO_ELEC_INTERRUPTOR_3W">#REF!</definedName>
    <definedName name="MO_ELEC_INTERRUPTOR_4W">#REF!</definedName>
    <definedName name="MO_ELEC_INTERRUPTOR_DOB">#REF!</definedName>
    <definedName name="MO_ELEC_INTERRUPTOR_SENC">#REF!</definedName>
    <definedName name="MO_ELEC_INTERRUPTOR_TRIPLE">#REF!</definedName>
    <definedName name="MO_ELEC_LAMPARA_FLUORESCENTE">#REF!</definedName>
    <definedName name="MO_ELEC_LUZ_CENITAL">#REF!</definedName>
    <definedName name="MO_ELEC_PANEL_DIST">#REF!</definedName>
    <definedName name="MO_ELEC_TOMACORRIENTE_110">#REF!</definedName>
    <definedName name="MO_ELEC_TOMACORRIENTE_220">#REF!</definedName>
    <definedName name="MO_ENTABLILLADOS">#REF!</definedName>
    <definedName name="MO_ESCALON_GRANITO">#REF!</definedName>
    <definedName name="MO_ESCALON_HUELLA_y_CONTRAHUELLA">#REF!</definedName>
    <definedName name="MO_ESTRIAS">#REF!</definedName>
    <definedName name="MO_EXC_CALICHE_MANO_3M">#REF!</definedName>
    <definedName name="MO_EXC_ROCA_BLANDA_MANO_3M">#REF!</definedName>
    <definedName name="MO_EXC_ROCA_COMP_3M">#REF!</definedName>
    <definedName name="MO_EXC_ROCA_MANO_3M">#REF!</definedName>
    <definedName name="MO_EXC_TIERRA_MANO_3M">#REF!</definedName>
    <definedName name="MO_FINO_TECHO_HOR">#REF!</definedName>
    <definedName name="MO_FRAGUACHE">#REF!</definedName>
    <definedName name="MO_GOTEROS">#REF!</definedName>
    <definedName name="MO_NATILLA">#REF!</definedName>
    <definedName name="MO_PAÑETE_COLs">#REF!</definedName>
    <definedName name="MO_PAÑETE_EXT">#REF!</definedName>
    <definedName name="MO_PAÑETE_INT">#REF!</definedName>
    <definedName name="MO_PAÑETE_PULIDO">#REF!</definedName>
    <definedName name="MO_PAÑETE_RASGADO">#REF!</definedName>
    <definedName name="MO_PAÑETE_TECHOSyVIGAS">#REF!</definedName>
    <definedName name="MO_PERRILLA">#REF!</definedName>
    <definedName name="MO_PIEDRA">#REF!</definedName>
    <definedName name="MO_PINTURA">#REF!</definedName>
    <definedName name="MO_PISO_ADOQUIN">#REF!</definedName>
    <definedName name="MO_PISO_CementoPulido">#REF!</definedName>
    <definedName name="MO_PISO_CERAMICA_15a20">#REF!</definedName>
    <definedName name="MO_PISO_CERAMICA_15a20_BASE">#REF!</definedName>
    <definedName name="MO_PISO_CERAMICA_30a40">#REF!</definedName>
    <definedName name="MO_PISO_CERAMICA_30a40_BASE">#REF!</definedName>
    <definedName name="MO_PISO_FROTA_VIOL">#REF!</definedName>
    <definedName name="MO_PISO_FROTADO">#REF!</definedName>
    <definedName name="MO_PISO_GRANITO_25">#REF!</definedName>
    <definedName name="MO_PISO_GRANITO_30">#REF!</definedName>
    <definedName name="MO_PISO_GRANITO_33">#REF!</definedName>
    <definedName name="MO_PISO_GRANITO_40">#REF!</definedName>
    <definedName name="MO_PISO_GRANITO_50">#REF!</definedName>
    <definedName name="MO_PISO_PULI_VIOL">#REF!</definedName>
    <definedName name="MO_PISO_ZOCALO">#REF!</definedName>
    <definedName name="MO_REPELLO">#REF!</definedName>
    <definedName name="MO_RESANE_FROTA">#REF!</definedName>
    <definedName name="MO_RESANE_GOMA">#REF!</definedName>
    <definedName name="MO_SUBIDA_BLOCK_4_1NIVEL">#REF!</definedName>
    <definedName name="MO_SUBIDA_BLOCK_6_1NIVEL">#REF!</definedName>
    <definedName name="MO_SUBIDA_BLOCK_8_1NIVEL">#REF!</definedName>
    <definedName name="MO_SUBIDA_CEMENTO_1NIVEL">#REF!</definedName>
    <definedName name="MO_SUBIDA_MADERA_1NIVEL">#REF!</definedName>
    <definedName name="MO_SUBIR_AGREGADO_1Nivel">#REF!</definedName>
    <definedName name="MO_SubirAcero_1Niv">#REF!</definedName>
    <definedName name="MO_ZABALETA_PISO">#REF!</definedName>
    <definedName name="MO_ZABALETA_TECHO">#REF!</definedName>
    <definedName name="mo.cer.pared">#REF!</definedName>
    <definedName name="MOA">[18]Jornal!$D$178</definedName>
    <definedName name="MOACERA">#REF!</definedName>
    <definedName name="moacero">#REF!</definedName>
    <definedName name="moaceroaltaresitencia">#REF!</definedName>
    <definedName name="MOBADEN">#REF!</definedName>
    <definedName name="MOBASECON">#REF!</definedName>
    <definedName name="MOCANTOS">#REF!</definedName>
    <definedName name="MOCAPATER">#REF!</definedName>
    <definedName name="MOCARETEO">#REF!</definedName>
    <definedName name="mocarpinteria">#REF!</definedName>
    <definedName name="MOCERCRI1520PARED">#REF!</definedName>
    <definedName name="MOCERIMP1520PARED">#REF!</definedName>
    <definedName name="MOCONTEN553015">#REF!</definedName>
    <definedName name="MODEMCIMPIEDRA">#REF!</definedName>
    <definedName name="MODEMCIMVIEHSIMPLE">#REF!</definedName>
    <definedName name="MODEMMUROHA">#REF!</definedName>
    <definedName name="MODEMMUROPIE">#REF!</definedName>
    <definedName name="MODEMMUROTAPIA">#REF!</definedName>
    <definedName name="MODEMOLERCIMHA">#REF!</definedName>
    <definedName name="MODEMTECHOTEJA">#REF!</definedName>
    <definedName name="MOEMPANETECOL">#REF!</definedName>
    <definedName name="MOEMPANETEEXT">#REF!</definedName>
    <definedName name="MOEMPANETEINT">#REF!</definedName>
    <definedName name="MOEMPANETETECHO">#REF!</definedName>
    <definedName name="MOENCTCANTEP">#REF!</definedName>
    <definedName name="MOENCTCCAVA">#REF!</definedName>
    <definedName name="MOENCTCCOL30">#REF!</definedName>
    <definedName name="MOENCTCCOL4050">#REF!</definedName>
    <definedName name="MOENCTCDINT">#REF!</definedName>
    <definedName name="MOENCTCLOSA3AGUA">#REF!</definedName>
    <definedName name="MOENCTCLOSAPLA">#REF!</definedName>
    <definedName name="MOENCTCMUROCARA">#REF!</definedName>
    <definedName name="MOENCTCRAMPA">#REF!</definedName>
    <definedName name="MOENCTCVIGA2040">#REF!</definedName>
    <definedName name="MOENCTCVIGA3050">#REF!</definedName>
    <definedName name="MOENCTCVIGA3060">#REF!</definedName>
    <definedName name="MOENCTCVIGA4080">#REF!</definedName>
    <definedName name="MOESTRIAS">#REF!</definedName>
    <definedName name="MOFINOBER">#REF!</definedName>
    <definedName name="MOFINOHOR">#REF!</definedName>
    <definedName name="MOFINOINCL">#REF!</definedName>
    <definedName name="mofraguache">#REF!</definedName>
    <definedName name="MOGOTEROCOL">#REF!</definedName>
    <definedName name="MOGOTERORAN">#REF!</definedName>
    <definedName name="MOGRANITO25">#REF!</definedName>
    <definedName name="MOGRANITO30">#REF!</definedName>
    <definedName name="MOGRANITO40">#REF!</definedName>
    <definedName name="Mojado_en_Compactación_con_equipo">[3]Insumos!#REF!</definedName>
    <definedName name="MOJO">[56]MOJornal!$A$7</definedName>
    <definedName name="MOLDE_ESTAMPADO">#REF!</definedName>
    <definedName name="MOLOSETATERRAZA">#REF!</definedName>
    <definedName name="MOMOSAICO">#REF!</definedName>
    <definedName name="MONATILLA">#REF!</definedName>
    <definedName name="MONTARCERCTE">#REF!</definedName>
    <definedName name="MONTARMARCOCAOBA">#REF!</definedName>
    <definedName name="MONTARMARCOCTE">#REF!</definedName>
    <definedName name="MONTARMARCOMET">#REF!</definedName>
    <definedName name="MONTARPTACORRER1">#REF!</definedName>
    <definedName name="MONTARPTACORRER2">#REF!</definedName>
    <definedName name="MONTARPTAPANEL">#REF!</definedName>
    <definedName name="MONTARPTAPINO">#REF!</definedName>
    <definedName name="MONTARPTAPLUM">#REF!</definedName>
    <definedName name="MONTARPTAPLY">#REF!</definedName>
    <definedName name="MONTARPTAVAIVEN">#REF!</definedName>
    <definedName name="MONTURAPU">#REF!</definedName>
    <definedName name="MOPIEDRA">#REF!</definedName>
    <definedName name="mopintura">#REF!</definedName>
    <definedName name="MOPINTURAAGUA">#REF!</definedName>
    <definedName name="MOPINTURAMANT">#REF!</definedName>
    <definedName name="MOPISOCERAMICA">[30]INS!#REF!</definedName>
    <definedName name="MOPISOCERCRI11520">#REF!</definedName>
    <definedName name="MOPISOCERCRI1520">#REF!</definedName>
    <definedName name="MOPISOCERIMP1520">#REF!</definedName>
    <definedName name="MOPISOFERIA">#REF!</definedName>
    <definedName name="MOPISOFROTADO">#REF!</definedName>
    <definedName name="MOPISOFROTAVIOL">#REF!</definedName>
    <definedName name="MOPISOHORMPUL">#REF!</definedName>
    <definedName name="MOPISORENOPULID">#REF!</definedName>
    <definedName name="MOPULIDO">#REF!</definedName>
    <definedName name="MOQUICIOS">#REF!</definedName>
    <definedName name="MOREGISTRO">#REF!</definedName>
    <definedName name="MOREPELLO">#REF!</definedName>
    <definedName name="MORESANE">#REF!</definedName>
    <definedName name="morfraguache">#REF!</definedName>
    <definedName name="morpanete">#REF!</definedName>
    <definedName name="mortero.1.4.pañete">'[31]Ana. Horm mexc mort'!$D$85</definedName>
    <definedName name="MORTERO110">#REF!</definedName>
    <definedName name="MORTERO12">#REF!</definedName>
    <definedName name="MORTERO13">#REF!</definedName>
    <definedName name="MORTERO14">#REF!</definedName>
    <definedName name="Mosaico_Fondo_Blanco_30x30____Corriente">[3]Insumos!#REF!</definedName>
    <definedName name="mosbotichinorojo">#REF!</definedName>
    <definedName name="MOTONIVELADORA">#REF!</definedName>
    <definedName name="MOTRAMPA">#REF!</definedName>
    <definedName name="MOV_7">'[57]mov. de tierra'!#REF!</definedName>
    <definedName name="MOZABALETAPISO">#REF!</definedName>
    <definedName name="MOZABALETATECHO">#REF!</definedName>
    <definedName name="mozaicoFG">#REF!</definedName>
    <definedName name="MTG">'[58]m.t C'!$I$18</definedName>
    <definedName name="MULTI">[4]A!#REF!</definedName>
    <definedName name="MURO30">#REF!</definedName>
    <definedName name="MUROBOVEDA12A10X2AD">#REF!</definedName>
    <definedName name="MV">[43]Presup.!#REF!</definedName>
    <definedName name="MZNATILLA">#REF!</definedName>
    <definedName name="NADA">#REF!</definedName>
    <definedName name="NATILLA">#REF!</definedName>
    <definedName name="NCLASI">#REF!</definedName>
    <definedName name="NCLASII">#REF!</definedName>
    <definedName name="NCLASIII">#REF!</definedName>
    <definedName name="NCLASIIII">#REF!</definedName>
    <definedName name="NIPLE_ACERO_12x3">#REF!</definedName>
    <definedName name="NIPLE_ACERO_16x2">#REF!</definedName>
    <definedName name="NIPLE_ACERO_16x3">#REF!</definedName>
    <definedName name="NIPLE_ACERO_20x3">#REF!</definedName>
    <definedName name="NIPLE_ACERO_6x3">#REF!</definedName>
    <definedName name="NIPLE_ACERO_8x3">#REF!</definedName>
    <definedName name="NIPLE_ACERO_PLATILLADO_12x12">#REF!</definedName>
    <definedName name="NIPLE_ACERO_PLATILLADO_2x1">#REF!</definedName>
    <definedName name="NIPLE_ACERO_PLATILLADO_3x1">#REF!</definedName>
    <definedName name="NIPLE_ACERO_PLATILLADO_8x1">#REF!</definedName>
    <definedName name="NIPLE_CROMO_38x2_12">#REF!</definedName>
    <definedName name="NIPLE_HG_12x4">#REF!</definedName>
    <definedName name="NIPLE_HG_34x4">#REF!</definedName>
    <definedName name="NIPLE12X4HG">#REF!</definedName>
    <definedName name="NIPLE34X4HG">#REF!</definedName>
    <definedName name="NIPLECROM38X212">#REF!</definedName>
    <definedName name="nissan">'[16]Listado Equipos a utilizar'!#REF!</definedName>
    <definedName name="No_al_Printer">#REF!</definedName>
    <definedName name="num.meses">#REF!</definedName>
    <definedName name="O">#REF!</definedName>
    <definedName name="obi">#REF!</definedName>
    <definedName name="obii">#REF!</definedName>
    <definedName name="obiii">#REF!</definedName>
    <definedName name="obiiii">#REF!</definedName>
    <definedName name="Obra___Puente_Sobre_el_Matayaya__Carretera_Las_Matas_Elias_Pina">"proyecto"</definedName>
    <definedName name="Obrero_Dia">[23]MO!$C$11</definedName>
    <definedName name="Obrero_Hr">[59]MO!$D$11</definedName>
    <definedName name="ofi">#REF!</definedName>
    <definedName name="ofii">#REF!</definedName>
    <definedName name="ofiii">#REF!</definedName>
    <definedName name="ofiiii">#REF!</definedName>
    <definedName name="OISOE">#REF!</definedName>
    <definedName name="omencofrado">'[21]O.M. y Salarios'!#REF!</definedName>
    <definedName name="OP">[4]A!#REF!</definedName>
    <definedName name="opala">[53]Salarios!$D$16</definedName>
    <definedName name="OPERADOR_GREADER">#REF!</definedName>
    <definedName name="OPERADOR_PALA">#REF!</definedName>
    <definedName name="OPERADOR_TRACTOR">#REF!</definedName>
    <definedName name="Operadorgrader">[19]OBRAMANO!$F$74</definedName>
    <definedName name="operadorpala">[19]OBRAMANO!$F$72</definedName>
    <definedName name="operadorretro">[19]OBRAMANO!$F$77</definedName>
    <definedName name="operadorrodillo">[19]OBRAMANO!$F$75</definedName>
    <definedName name="operadortractor">[19]OBRAMANO!$F$76</definedName>
    <definedName name="Operario_1ra">#REF!</definedName>
    <definedName name="Operario_2da">#REF!</definedName>
    <definedName name="Operario_3ra">#REF!</definedName>
    <definedName name="OPERARIOPRIMERA">[41]SALARIOS!$C$10</definedName>
    <definedName name="OPERMAN">#REF!</definedName>
    <definedName name="OPERPAL">#REF!</definedName>
    <definedName name="ORI12FBCO">#REF!</definedName>
    <definedName name="ORI12FBCOFLUX">#REF!</definedName>
    <definedName name="ORI12FBCOFLUXPVC">#REF!</definedName>
    <definedName name="ORI12FBCOPVC">#REF!</definedName>
    <definedName name="ORI12FFLUXBCOCONTRA">#REF!</definedName>
    <definedName name="ORI1FBCO">#REF!</definedName>
    <definedName name="ORI1FBCOFLUX">#REF!</definedName>
    <definedName name="ORI1FBCOFLUXPVC">#REF!</definedName>
    <definedName name="ORI1FBCOPVC">#REF!</definedName>
    <definedName name="ORINAL12">#REF!</definedName>
    <definedName name="ORINALFALDA">#REF!</definedName>
    <definedName name="ORINALPEQ">#REF!</definedName>
    <definedName name="ORINALSENCILLO">#REF!</definedName>
    <definedName name="ORIPEQBCO">#REF!</definedName>
    <definedName name="ORIPEQBCOPVC">#REF!</definedName>
    <definedName name="OTR_15">#REF!</definedName>
    <definedName name="OTR_20">#REF!</definedName>
    <definedName name="OTR_25">#REF!</definedName>
    <definedName name="OTR_26">#REF!</definedName>
    <definedName name="OTR_27">#REF!</definedName>
    <definedName name="OTR_28">#REF!</definedName>
    <definedName name="OTR_29">#REF!</definedName>
    <definedName name="OTR_30">#REF!</definedName>
    <definedName name="otractor">[53]Salarios!$D$14</definedName>
    <definedName name="OXIDOROJO">#REF!</definedName>
    <definedName name="OXIGENO_CIL">#REF!</definedName>
    <definedName name="P">#REF!</definedName>
    <definedName name="p_1">#N/A</definedName>
    <definedName name="p_2">#N/A</definedName>
    <definedName name="p_3">#N/A</definedName>
    <definedName name="P.U.">#REF!</definedName>
    <definedName name="P.U.Amercoat_385ASA">[60]Insumos!$E$15</definedName>
    <definedName name="P.U.Amercoat_385ASA_2">#N/A</definedName>
    <definedName name="P.U.Amercoat_385ASA_3">#N/A</definedName>
    <definedName name="P.U.Dimecote9">[60]Insumos!$E$13</definedName>
    <definedName name="P.U.Dimecote9_2">#N/A</definedName>
    <definedName name="P.U.Dimecote9_3">#N/A</definedName>
    <definedName name="P.U.Thinner1000">[60]Insumos!$E$12</definedName>
    <definedName name="P.U.Thinner1000_2">#N/A</definedName>
    <definedName name="P.U.Thinner1000_3">#N/A</definedName>
    <definedName name="P.U.Urethane_Acrilico">[60]Insumos!$E$17</definedName>
    <definedName name="P.U.Urethane_Acrilico_2">#N/A</definedName>
    <definedName name="P.U.Urethane_Acrilico_3">#N/A</definedName>
    <definedName name="P1XE">#REF!</definedName>
    <definedName name="P1XT">#REF!</definedName>
    <definedName name="P1YE">#REF!</definedName>
    <definedName name="P1YT">#REF!</definedName>
    <definedName name="P2XE">#REF!</definedName>
    <definedName name="P2XT">#REF!</definedName>
    <definedName name="P2YE">#REF!</definedName>
    <definedName name="P3XE">#REF!</definedName>
    <definedName name="P3XT">#REF!</definedName>
    <definedName name="P3YE">#REF!</definedName>
    <definedName name="P3YT">#REF!</definedName>
    <definedName name="P4XE">#REF!</definedName>
    <definedName name="P4XT">#REF!</definedName>
    <definedName name="P4YE">#REF!</definedName>
    <definedName name="P4YT">#REF!</definedName>
    <definedName name="P5XE">#REF!</definedName>
    <definedName name="P5YE">#REF!</definedName>
    <definedName name="P5YT">#REF!</definedName>
    <definedName name="P6XE">#REF!</definedName>
    <definedName name="P6XT">#REF!</definedName>
    <definedName name="P6YE">#REF!</definedName>
    <definedName name="P6YT">#REF!</definedName>
    <definedName name="P7XE">#REF!</definedName>
    <definedName name="P7YE">#REF!</definedName>
    <definedName name="P7YT">#REF!</definedName>
    <definedName name="PABR112EMT">#REF!</definedName>
    <definedName name="PABR1HG">#REF!</definedName>
    <definedName name="PABR212HG">#REF!</definedName>
    <definedName name="PABR2HG">#REF!</definedName>
    <definedName name="PABR34HG">#REF!</definedName>
    <definedName name="PABR3HG">#REF!</definedName>
    <definedName name="PABR58PER">#REF!</definedName>
    <definedName name="PACERO1">#REF!</definedName>
    <definedName name="PACERO12">#REF!</definedName>
    <definedName name="PACERO1225">#REF!</definedName>
    <definedName name="PACERO14">#REF!</definedName>
    <definedName name="PACERO34">#REF!</definedName>
    <definedName name="PACERO38">#REF!</definedName>
    <definedName name="PACERO3825">#REF!</definedName>
    <definedName name="PACERO601">#REF!</definedName>
    <definedName name="PACERO6012">#REF!</definedName>
    <definedName name="PACERO601225">#REF!</definedName>
    <definedName name="PACERO6034">#REF!</definedName>
    <definedName name="PACERO6038">#REF!</definedName>
    <definedName name="PACERO603825">#REF!</definedName>
    <definedName name="PACEROMALLA">#REF!</definedName>
    <definedName name="PADOQUINCLASICOGRIS">#REF!</definedName>
    <definedName name="PADOQUINCLASICOQUEMADO">#REF!</definedName>
    <definedName name="PADOQUINCLASICOROJO">#REF!</definedName>
    <definedName name="PADOQUINCOLONIALGRIS">#REF!</definedName>
    <definedName name="PADOQUINCOLONIALROJO">#REF!</definedName>
    <definedName name="PADOQUINMEDITERRANEODIAMANTEGRIS">#REF!</definedName>
    <definedName name="PADOQUINMEDITERRANEODIAMANTEQUEMADO">#REF!</definedName>
    <definedName name="PADOQUINMEDITERRANEODIAMANTEROJO">#REF!</definedName>
    <definedName name="PADOQUINMEDITERRANEOGRIS">#REF!</definedName>
    <definedName name="PADOQUINMEDITERRANEOQUEMADO">#REF!</definedName>
    <definedName name="PADOQUINMEDITERRANEOROJO">#REF!</definedName>
    <definedName name="PADOQUINOLYMPUSGRIS">#REF!</definedName>
    <definedName name="PADOQUINOLYMPUSNEGRO">#REF!</definedName>
    <definedName name="PADOQUINOLYMPUSQUEMADO">#REF!</definedName>
    <definedName name="PADOQUINOLYMPUSROJO">#REF!</definedName>
    <definedName name="PALA">#REF!</definedName>
    <definedName name="PALA_950">#REF!</definedName>
    <definedName name="Pala_Tramotina">[3]Insumos!#REF!</definedName>
    <definedName name="PALM">#REF!</definedName>
    <definedName name="PALPUA14">#REF!</definedName>
    <definedName name="PALPUA16">#REF!</definedName>
    <definedName name="PAMAEXT">[27]UASD!$F$3329</definedName>
    <definedName name="PAMAINT">[27]UASD!$F$3320</definedName>
    <definedName name="PANEL_DIST_24C">#REF!</definedName>
    <definedName name="PANEL_DIST_32C">#REF!</definedName>
    <definedName name="PANEL_DIST_4a8C">#REF!</definedName>
    <definedName name="PANEL12CIR">#REF!</definedName>
    <definedName name="PANEL16CIR">#REF!</definedName>
    <definedName name="PANEL24CIR">#REF!</definedName>
    <definedName name="PANEL2CIR">#REF!</definedName>
    <definedName name="PANEL4CIR">#REF!</definedName>
    <definedName name="PANEL612CONTRA">#REF!</definedName>
    <definedName name="PANEL6CIR">#REF!</definedName>
    <definedName name="PANEL8CIR">#REF!</definedName>
    <definedName name="PanelDist_6a12_Circ_125a">#REF!</definedName>
    <definedName name="PANGULAR12X18">#REF!</definedName>
    <definedName name="PANGULAR12X316">#REF!</definedName>
    <definedName name="PANGULAR15X14">#REF!</definedName>
    <definedName name="PANGULAR1X14">#REF!</definedName>
    <definedName name="PANGULAR1X18">#REF!</definedName>
    <definedName name="PANGULAR25X14">#REF!</definedName>
    <definedName name="PANGULAR2X14">#REF!</definedName>
    <definedName name="PANGULAR34X316">#REF!</definedName>
    <definedName name="PANGULAR3X14">#REF!</definedName>
    <definedName name="PARAGOMASCONTRA">#REF!</definedName>
    <definedName name="PARARRAYOS_9KV">#REF!</definedName>
    <definedName name="PASBLAMACANOR14X40X6">#REF!</definedName>
    <definedName name="PBANERAHFBCA">#REF!</definedName>
    <definedName name="PBANERAHFCOL">#REF!</definedName>
    <definedName name="PBANERALIVBCA">#REF!</definedName>
    <definedName name="PBANERALIVCOL">#REF!</definedName>
    <definedName name="PBANERAPVCBCA">#REF!</definedName>
    <definedName name="PBANERAPVCCOL">#REF!</definedName>
    <definedName name="PBARRAC12">#REF!</definedName>
    <definedName name="PBARRAC34">#REF!</definedName>
    <definedName name="PBARRAC58">#REF!</definedName>
    <definedName name="PBARRAT10">#REF!</definedName>
    <definedName name="PBARRAT4">#REF!</definedName>
    <definedName name="PBARRAT6">#REF!</definedName>
    <definedName name="PBARRAT7">#REF!</definedName>
    <definedName name="PBIDETBCO">#REF!</definedName>
    <definedName name="PBIDETCOL">#REF!</definedName>
    <definedName name="PBITUPOL25MM5">#REF!</definedName>
    <definedName name="PBITUPOL3MM10">#REF!</definedName>
    <definedName name="PBITUPOL4MM510">#REF!</definedName>
    <definedName name="PBLINTEL6">#REF!</definedName>
    <definedName name="PBLINTEL6X8X8">#REF!</definedName>
    <definedName name="PBLOCK10">#REF!</definedName>
    <definedName name="PBLOCK12">#REF!</definedName>
    <definedName name="PBLOCK4">#REF!</definedName>
    <definedName name="PBLOCK4BARRO">#REF!</definedName>
    <definedName name="PBLOCK5">#REF!</definedName>
    <definedName name="PBLOCK6">#REF!</definedName>
    <definedName name="PBLOCK6BARRO">#REF!</definedName>
    <definedName name="PBLOCK8">#REF!</definedName>
    <definedName name="PBLOCK8BARRO">#REF!</definedName>
    <definedName name="PBLOCKRUST4">#REF!</definedName>
    <definedName name="PBLOCKRUST8">#REF!</definedName>
    <definedName name="PBLOQUETECHO11X20X20GRIS">#REF!</definedName>
    <definedName name="PBLOQUETECHO15X60COLOR">#REF!</definedName>
    <definedName name="PBLOQUETECHO15X60GRIS">#REF!</definedName>
    <definedName name="PBLOVIGA6">#REF!</definedName>
    <definedName name="PBLOVIGA8">#REF!</definedName>
    <definedName name="PBOTONTIMBRE">#REF!</definedName>
    <definedName name="PCABASBACANOR">#REF!</definedName>
    <definedName name="PCARRETILLA">#REF!</definedName>
    <definedName name="PCER01">#REF!</definedName>
    <definedName name="PCER02">#REF!</definedName>
    <definedName name="PCER03">#REF!</definedName>
    <definedName name="PCER04">#REF!</definedName>
    <definedName name="PCER05">#REF!</definedName>
    <definedName name="PCER06">#REF!</definedName>
    <definedName name="PCER07">#REF!</definedName>
    <definedName name="PCER08">#REF!</definedName>
    <definedName name="PCER09">#REF!</definedName>
    <definedName name="PCER10">#REF!</definedName>
    <definedName name="PCER11">#REF!</definedName>
    <definedName name="PCER12">#REF!</definedName>
    <definedName name="PCONVARTIE58">#REF!</definedName>
    <definedName name="PCOPAF212">#REF!</definedName>
    <definedName name="PCUBO10">#REF!</definedName>
    <definedName name="PCUBO8">#REF!</definedName>
    <definedName name="pd">#REF!</definedName>
    <definedName name="PDa">'[49]V.Tierras A'!$D$7</definedName>
    <definedName name="PDUCHA">#REF!</definedName>
    <definedName name="PEON">#REF!</definedName>
    <definedName name="Peon_1">#REF!</definedName>
    <definedName name="Peon_Colchas">[32]MO!$B$11</definedName>
    <definedName name="PEONCARP">[30]INS!#REF!</definedName>
    <definedName name="Peones">#REF!</definedName>
    <definedName name="Peones_2">#N/A</definedName>
    <definedName name="Peones_3">#N/A</definedName>
    <definedName name="PERFIL_CUADRADO_34">[32]INSU!$B$91</definedName>
    <definedName name="periche">#REF!</definedName>
    <definedName name="Pernos">#REF!</definedName>
    <definedName name="Pernos_2">"$#REF!.$B$68"</definedName>
    <definedName name="Pernos_3">"$#REF!.$B$68"</definedName>
    <definedName name="PESCOBAPLASTICA">#REF!</definedName>
    <definedName name="pesoportico">#REF!</definedName>
    <definedName name="pesoportico_1">"$#REF!.$H$61"</definedName>
    <definedName name="pesoportico_2">#REF!</definedName>
    <definedName name="pesoportico_3">#REF!</definedName>
    <definedName name="PESTILLO">#REF!</definedName>
    <definedName name="PFREGADERO1">#REF!</definedName>
    <definedName name="PFREGADERO2">#REF!</definedName>
    <definedName name="PGLOBO6">#REF!</definedName>
    <definedName name="PGRANITO30BCO">#REF!</definedName>
    <definedName name="PGRANITO30GRIS">#REF!</definedName>
    <definedName name="PGRANITO40BCO">#REF!</definedName>
    <definedName name="PGRANITOBOTICELLI40BCO">#REF!</definedName>
    <definedName name="PGRANITOBOTICELLI40COL">#REF!</definedName>
    <definedName name="PGRANITOPERROY40">#REF!</definedName>
    <definedName name="PGRAPA1">#REF!</definedName>
    <definedName name="PHCH23BCO">#REF!</definedName>
    <definedName name="PHCH23COL">#REF!</definedName>
    <definedName name="PHCH23GRIS">#REF!</definedName>
    <definedName name="PHCH4BCO">#REF!</definedName>
    <definedName name="PHCH4GRIS">#REF!</definedName>
    <definedName name="PHCH4VERDE">#REF!</definedName>
    <definedName name="PHCHBOTIBCO">#REF!</definedName>
    <definedName name="PHCHBOTIVERDE">#REF!</definedName>
    <definedName name="PHCHPROYAL">#REF!</definedName>
    <definedName name="PHCHSUPERBCO">#REF!</definedName>
    <definedName name="PHCHSUPERCOL">#REF!</definedName>
    <definedName name="PHCHSVIBRBCO">#REF!</definedName>
    <definedName name="PHCHSVIBRCOL">#REF!</definedName>
    <definedName name="PHCHSVIBRGRIS">#REF!</definedName>
    <definedName name="PHCHSVIBRRUSBCO">#REF!</definedName>
    <definedName name="PHCHSVIBRRUSCOL">#REF!</definedName>
    <definedName name="PHCHSVIBRRUSGRIS">#REF!</definedName>
    <definedName name="PIACRINT">[27]UASD!$F$3554</definedName>
    <definedName name="PICER">[27]UASD!$F$3459</definedName>
    <definedName name="PICO">#REF!</definedName>
    <definedName name="pie">#REF!</definedName>
    <definedName name="PIEDRA">#REF!</definedName>
    <definedName name="Piedra_de_Río">[3]Insumos!#REF!</definedName>
    <definedName name="PIEDRA_GAVIONE_M3">'[25]MATERIALES LISTADO'!$D$12</definedName>
    <definedName name="PIEDRA_GAVIONES">#REF!</definedName>
    <definedName name="Piedra_para_Encache">[3]Insumos!#REF!</definedName>
    <definedName name="pilote">#REF!</definedName>
    <definedName name="pilotes">#REF!</definedName>
    <definedName name="pinacrext2">'[27]anal term'!$G$1219</definedName>
    <definedName name="PINO">[41]INS!$D$770</definedName>
    <definedName name="Pino_Bruto_Americano">[17]Insumos!$B$75:$D$75</definedName>
    <definedName name="PINO1X4X12">#REF!</definedName>
    <definedName name="PINO1X4X12TRAT">#REF!</definedName>
    <definedName name="PINOAME">[18]Mat!$D$46</definedName>
    <definedName name="pinobruto">[19]MATERIALES!$G$33</definedName>
    <definedName name="PINOBRUTO1x4x10">#REF!</definedName>
    <definedName name="PINOBRUTO4x4x12">#REF!</definedName>
    <definedName name="PINOBRUTOTRAT">#REF!</definedName>
    <definedName name="PINOBRUTOTRAT1x4x10">#REF!</definedName>
    <definedName name="PINOBRUTOTRAT4x4x12">#REF!</definedName>
    <definedName name="PINODOROBCOALA">#REF!</definedName>
    <definedName name="PINODOROBCOCORR">#REF!</definedName>
    <definedName name="PINODOROBCOST">#REF!</definedName>
    <definedName name="PINODOROCOLALA">#REF!</definedName>
    <definedName name="PINODOROFLUX">#REF!</definedName>
    <definedName name="PINTACRIEXT">#REF!</definedName>
    <definedName name="PINTACRIEXTAND">#REF!</definedName>
    <definedName name="PINTACRIINT">#REF!</definedName>
    <definedName name="PINTECO">#REF!</definedName>
    <definedName name="PINTEPOX">#REF!</definedName>
    <definedName name="PINTERRUPOR1">#REF!</definedName>
    <definedName name="PINTERRUPTOR2">#REF!</definedName>
    <definedName name="PINTERRUPTOR3">#REF!</definedName>
    <definedName name="PINTERRUPTOR3VIAS">#REF!</definedName>
    <definedName name="PINTERRUPTOR4VIAS">#REF!</definedName>
    <definedName name="PINTERRUPTORPILOTO">#REF!</definedName>
    <definedName name="PINTERRUPTORSEG100A2P">#REF!</definedName>
    <definedName name="PINTERRUPTORSEG30A2P">#REF!</definedName>
    <definedName name="PINTERRUPTORSEG60A2P">#REF!</definedName>
    <definedName name="PINTLACA">#REF!</definedName>
    <definedName name="PINTMAN">#REF!</definedName>
    <definedName name="PINTMANAND">#REF!</definedName>
    <definedName name="PINTURA_ACR_COLOR_PREPARADO">#REF!</definedName>
    <definedName name="PINTURA_ACR_EXT">#REF!</definedName>
    <definedName name="PINTURA_ACR_INT">#REF!</definedName>
    <definedName name="PINTURA_BASE">#REF!</definedName>
    <definedName name="Pintura_Epóxica_Popular">#REF!</definedName>
    <definedName name="Pintura_Epóxica_Popular_2">#N/A</definedName>
    <definedName name="Pintura_Epóxica_Popular_3">#N/A</definedName>
    <definedName name="PINTURA_MANTENIMIENTO">#REF!</definedName>
    <definedName name="PINTURA_OXIDO_ROJO">#REF!</definedName>
    <definedName name="pinturas">#REF!</definedName>
    <definedName name="PISO_GRANITO_FONDO_BCO">[32]INSU!$B$103</definedName>
    <definedName name="PISO01">#REF!</definedName>
    <definedName name="PISO09">#REF!</definedName>
    <definedName name="PISOADOCLAGRIS">#REF!</definedName>
    <definedName name="PISOADOCLAQUEM">#REF!</definedName>
    <definedName name="PISOADOCLAROJO">#REF!</definedName>
    <definedName name="PISOADOCOLGRIS">#REF!</definedName>
    <definedName name="PISOADOCOLROJO">#REF!</definedName>
    <definedName name="PISOADOMEDGRIS">#REF!</definedName>
    <definedName name="PISOADOMEDQUEM">#REF!</definedName>
    <definedName name="PISOADOMEDROJO">#REF!</definedName>
    <definedName name="PISOGRA1233030BCO">#REF!</definedName>
    <definedName name="PISOGRA1233030GRIS">#REF!</definedName>
    <definedName name="PISOGRA1234040BCO">#REF!</definedName>
    <definedName name="PISOGRABOTI4040BCO">#REF!</definedName>
    <definedName name="PISOGRABOTI4040COL">#REF!</definedName>
    <definedName name="PISOGRAPROY4040">#REF!</definedName>
    <definedName name="PISOHFV10">#REF!</definedName>
    <definedName name="PISOLADEXAPEQ">#REF!</definedName>
    <definedName name="PISOLADFERIAPEQ">#REF!</definedName>
    <definedName name="PISOMOSROJ2525">#REF!</definedName>
    <definedName name="PISOPUL10">#REF!</definedName>
    <definedName name="PITACRILLICA">#REF!</definedName>
    <definedName name="PITECONOMICA">#REF!</definedName>
    <definedName name="pitesmalte">#REF!</definedName>
    <definedName name="PITMANTENIMIENTO">#REF!</definedName>
    <definedName name="pitoxidoverde">#REF!</definedName>
    <definedName name="PITSATINADA">#REF!</definedName>
    <definedName name="pitsemiglos">#REF!</definedName>
    <definedName name="PL">[20]A!#REF!</definedName>
    <definedName name="PLADRILLO2X2X8">#REF!</definedName>
    <definedName name="PLADRILLO2X4X8">#REF!</definedName>
    <definedName name="PLAMPARAFLUORES24">#REF!</definedName>
    <definedName name="PLAMPARAFLUORESSUP2TDIFTRANS">#REF!</definedName>
    <definedName name="Plancha_de_Plywood_4_x8_x3_4">#REF!</definedName>
    <definedName name="Plancha_de_Plywood_4_x8_x3_4_2">#N/A</definedName>
    <definedName name="Plancha_de_Plywood_4_x8_x3_4_3">#N/A</definedName>
    <definedName name="PLANTA_ELECTRICA">#REF!</definedName>
    <definedName name="Planta_Eléctrica_para_tesado">#REF!</definedName>
    <definedName name="Planta_Eléctrica_para_tesado_2">#N/A</definedName>
    <definedName name="Planta_Eléctrica_para_tesado_3">#N/A</definedName>
    <definedName name="PLASTICO">[32]INSU!$B$90</definedName>
    <definedName name="PLAVADERO1">#REF!</definedName>
    <definedName name="PLAVADERO2">#REF!</definedName>
    <definedName name="PLAVBCO">#REF!</definedName>
    <definedName name="PLAVBCOPEQ">#REF!</definedName>
    <definedName name="PLAVCOL">#REF!</definedName>
    <definedName name="PLAVOVABCO">#REF!</definedName>
    <definedName name="PLAVOVACOL">#REF!</definedName>
    <definedName name="PLAVPEDCOL">#REF!</definedName>
    <definedName name="PLIGADORA2">[30]INS!$D$563</definedName>
    <definedName name="plmadera1x4">#REF!</definedName>
    <definedName name="plmadera2x4">#REF!</definedName>
    <definedName name="plmadera4x4">#REF!</definedName>
    <definedName name="PLOMERO">[30]INS!#REF!</definedName>
    <definedName name="PLOMERO_SOLDADOR">#REF!</definedName>
    <definedName name="PLOMEROAYUDANTE">[30]INS!#REF!</definedName>
    <definedName name="PLOMEROOFICIAL">[30]INS!#REF!</definedName>
    <definedName name="PLOSABARROEXAGDE">#REF!</definedName>
    <definedName name="PLOSABARROEXAGONALPEQUEÑA">#REF!</definedName>
    <definedName name="PLOSABARROFERIAGDE">#REF!</definedName>
    <definedName name="PLOSABARROFERIAPEQ">#REF!</definedName>
    <definedName name="PLYW">[18]Mat!$D$49</definedName>
    <definedName name="PLYWOOD">#REF!</definedName>
    <definedName name="PLYWOOD_34_2CARAS">#REF!</definedName>
    <definedName name="PM">[4]A!#REF!</definedName>
    <definedName name="PMALLA38">#REF!</definedName>
    <definedName name="PMALLACAL9HG6">#REF!</definedName>
    <definedName name="PMALLACAL9HG7">#REF!</definedName>
    <definedName name="PMES12COLOR">#REF!</definedName>
    <definedName name="PMES23BCO">#REF!</definedName>
    <definedName name="PMES23GRAVCOL">#REF!</definedName>
    <definedName name="PMES23GRAVGRIS">#REF!</definedName>
    <definedName name="PMES23GRIS">#REF!</definedName>
    <definedName name="PMES4BCO">#REF!</definedName>
    <definedName name="PMOSAICO25X25ROJO">#REF!</definedName>
    <definedName name="PMOSAICOGRAVILLA30X30BLANCO">#REF!</definedName>
    <definedName name="PMOSAICOGRAVILLA30X30GRIS">#REF!</definedName>
    <definedName name="PMOSAICOGRAVILLA30X30ROJO">#REF!</definedName>
    <definedName name="PMOSAICOGRAVILLA30X30SUPERBLANCO">#REF!</definedName>
    <definedName name="PMOSAICOGRAVILLA30X30SUPERCOLOR">#REF!</definedName>
    <definedName name="PMOSAICOGRAVILLA30X30SUPERGRIS">#REF!</definedName>
    <definedName name="porcentaje">[61]Presupuesto!#REF!</definedName>
    <definedName name="porcentaje_2">"$#REF!.$J$12"</definedName>
    <definedName name="porcentaje_3">"$#REF!.$J$12"</definedName>
    <definedName name="porciento">#REF!</definedName>
    <definedName name="PORTACANDADO">#REF!</definedName>
    <definedName name="POSTE_HA_25_CUAD">#REF!</definedName>
    <definedName name="POSTE_HA_30_CUAD">#REF!</definedName>
    <definedName name="POSTE_HA_35_CUAD">#REF!</definedName>
    <definedName name="POSTE_HA_40_CUAD">#REF!</definedName>
    <definedName name="POZO10">#REF!</definedName>
    <definedName name="POZO8">#REF!</definedName>
    <definedName name="PP">[4]A!#REF!</definedName>
    <definedName name="PPAL1123CDOB">#REF!</definedName>
    <definedName name="PPAL1123CSENC">#REF!</definedName>
    <definedName name="PPALACUADRADA">#REF!</definedName>
    <definedName name="PPALAREDONDA">#REF!</definedName>
    <definedName name="PPANEL12A24">#REF!</definedName>
    <definedName name="PPANEL2A4">#REF!</definedName>
    <definedName name="PPANEL4A8">#REF!</definedName>
    <definedName name="PPANEL6A12">#REF!</definedName>
    <definedName name="PPANEL8A16">#REF!</definedName>
    <definedName name="PPANRLCON100">#REF!</definedName>
    <definedName name="PPANRLCON60">#REF!</definedName>
    <definedName name="PPARAGOMA">#REF!</definedName>
    <definedName name="PPD">'[62]med.mov.de tierras'!$D$6</definedName>
    <definedName name="PPERFIL112X112">#REF!</definedName>
    <definedName name="PPERFIL1X1">#REF!</definedName>
    <definedName name="PPERFIL1X2">#REF!</definedName>
    <definedName name="PPERFIL2X2">#REF!</definedName>
    <definedName name="PPERFIL2X3">#REF!</definedName>
    <definedName name="PPERFIL2X4">#REF!</definedName>
    <definedName name="PPERFIL3X3">#REF!</definedName>
    <definedName name="PPERFIL4X4">#REF!</definedName>
    <definedName name="PPERFILHG112X112">#REF!</definedName>
    <definedName name="PPERFILHG2X2">#REF!</definedName>
    <definedName name="PPERFILHG2X3">#REF!</definedName>
    <definedName name="PPERFILHG34X34">#REF!</definedName>
    <definedName name="PPINTACRIBCO">#REF!</definedName>
    <definedName name="PPINTACRIEXT">#REF!</definedName>
    <definedName name="PPINTEPOX">#REF!</definedName>
    <definedName name="PPINTMAN">#REF!</definedName>
    <definedName name="PPLA112X14">#REF!</definedName>
    <definedName name="PPLA12X18">#REF!</definedName>
    <definedName name="PPLA12X316">#REF!</definedName>
    <definedName name="PPLA2X14">#REF!</definedName>
    <definedName name="PPLA34X14">#REF!</definedName>
    <definedName name="PPLA34X316">#REF!</definedName>
    <definedName name="PPLA3X14">#REF!</definedName>
    <definedName name="PPLA4X14">#REF!</definedName>
    <definedName name="PPUERTAENR">#REF!</definedName>
    <definedName name="PRASTRILLO">#REF!</definedName>
    <definedName name="pre_asiento_arena">#REF!</definedName>
    <definedName name="pre_bote">#REF!</definedName>
    <definedName name="pre_colg_0.5pulg">#REF!</definedName>
    <definedName name="pre_colg_0.75pulg">#REF!</definedName>
    <definedName name="pre_colg_1.5pulg">#REF!</definedName>
    <definedName name="pre_colg_1pulg">#REF!</definedName>
    <definedName name="pre_colg_2pulg">#REF!</definedName>
    <definedName name="pre_colg_3pulg">#REF!</definedName>
    <definedName name="pre_colg_4pulg">#REF!</definedName>
    <definedName name="pre_excavacion">#REF!</definedName>
    <definedName name="PRE_FASE_I">#REF!</definedName>
    <definedName name="PRE_FASE_I_II">#REF!</definedName>
    <definedName name="PRE_FASE_II">#REF!</definedName>
    <definedName name="pre_hormigon_124">#REF!</definedName>
    <definedName name="pre_relleno">#REF!</definedName>
    <definedName name="PREC._UNITARIO">#N/A</definedName>
    <definedName name="preci">#REF!</definedName>
    <definedName name="precii">#REF!</definedName>
    <definedName name="preciii">#REF!</definedName>
    <definedName name="preciiii">#REF!</definedName>
    <definedName name="precios">[63]Precios!$A$4:$F$1576</definedName>
    <definedName name="PREJASLIV">#REF!</definedName>
    <definedName name="PREJASREF">#REF!</definedName>
    <definedName name="preli">#REF!</definedName>
    <definedName name="prelii">#REF!</definedName>
    <definedName name="preliii">#REF!</definedName>
    <definedName name="preliiii">#REF!</definedName>
    <definedName name="PREPARARPISO">#REF!</definedName>
    <definedName name="PRESUPUESTO">#REF!</definedName>
    <definedName name="Presupuesto_Maternidad">#REF!</definedName>
    <definedName name="presupuestoc1">#REF!</definedName>
    <definedName name="presupuestoc2">#REF!</definedName>
    <definedName name="PRESUPUESTOJJJ">#REF!</definedName>
    <definedName name="PRIMA">#REF!</definedName>
    <definedName name="PRIMA_2">"$#REF!.$M$38"</definedName>
    <definedName name="PRIMA_3">"$#REF!.$M$38"</definedName>
    <definedName name="_xlnm.Print_Area" localSheetId="0">'61-2022'!$A$1:$K$142</definedName>
    <definedName name="_xlnm.Print_Area">#REF!</definedName>
    <definedName name="PRINT_AREA_MI">#REF!</definedName>
    <definedName name="_xlnm.Print_Titles" localSheetId="0">'61-2022'!$17:$18</definedName>
    <definedName name="_xlnm.Print_Titles">#N/A</definedName>
    <definedName name="PRINT_TITLES_MI">#REF!</definedName>
    <definedName name="PROMEDIO">#REF!</definedName>
    <definedName name="PROP">#REF!</definedName>
    <definedName name="PROY">#REF!</definedName>
    <definedName name="Proyecto">#REF!</definedName>
    <definedName name="prticos">[64]peso!#REF!</definedName>
    <definedName name="prticos_2">#N/A</definedName>
    <definedName name="prticos_3">#N/A</definedName>
    <definedName name="Prueba_en_Compactación_con_equipo">[3]Insumos!#REF!</definedName>
    <definedName name="PSILICOOLCRI">#REF!</definedName>
    <definedName name="PSOLDADURA">#REF!</definedName>
    <definedName name="PSTYROF2X4X1">#REF!</definedName>
    <definedName name="PTABLETAAMARILLA">#REF!</definedName>
    <definedName name="PTABLETAGRIS">#REF!</definedName>
    <definedName name="PTABLETAQUEMADA">#REF!</definedName>
    <definedName name="PTABLETAROJA">#REF!</definedName>
    <definedName name="PTAFRANCAOBA">#REF!</definedName>
    <definedName name="PTAFRANCAOBAM2">#REF!</definedName>
    <definedName name="PTAFRANROBLE">#REF!</definedName>
    <definedName name="PTAPAC24INTPVC">#REF!</definedName>
    <definedName name="PTAPAC24MET">#REF!</definedName>
    <definedName name="PTAPAC24TCMET">#REF!</definedName>
    <definedName name="PTAPAC24TCPVC">#REF!</definedName>
    <definedName name="PTAPANCORCAOBA">#REF!</definedName>
    <definedName name="PTAPANCORCAOBA2.3X8.4">#REF!</definedName>
    <definedName name="PTAPANCORCAOBA3X8.4">#REF!</definedName>
    <definedName name="PTAPANCORCAOBAM2">#REF!</definedName>
    <definedName name="PTAPANCORPINO">#REF!</definedName>
    <definedName name="PTAPANCORPINOM2">#REF!</definedName>
    <definedName name="PTAPANCORROBLE">#REF!</definedName>
    <definedName name="PTAPANESPCAOBA">#REF!</definedName>
    <definedName name="PTAPANESPCAOBAM2">#REF!</definedName>
    <definedName name="PTAPANESPROBLE">#REF!</definedName>
    <definedName name="PTAPANVAIVENCAOBA">#REF!</definedName>
    <definedName name="PTAPANVAIVENCAOBAM2">#REF!</definedName>
    <definedName name="PTAPANVAIVENROBLE">#REF!</definedName>
    <definedName name="PTAPLY">#REF!</definedName>
    <definedName name="PTAPLYM2">#REF!</definedName>
    <definedName name="PTEJA16">#REF!</definedName>
    <definedName name="PTEJA16ESP">#REF!</definedName>
    <definedName name="PTEJA18">#REF!</definedName>
    <definedName name="PTEJA18ESP">#REF!</definedName>
    <definedName name="PTEJATIPOS">#REF!</definedName>
    <definedName name="PTERM114">#REF!</definedName>
    <definedName name="pti">#REF!</definedName>
    <definedName name="ptii">#REF!</definedName>
    <definedName name="ptiii">#REF!</definedName>
    <definedName name="ptiiii">#REF!</definedName>
    <definedName name="PTIMBRECORRIENTE">#REF!</definedName>
    <definedName name="PTINA">#REF!</definedName>
    <definedName name="PTOREXAASB">#REF!</definedName>
    <definedName name="PTPACISAL2424">#REF!</definedName>
    <definedName name="PTUBOHG112X15">#REF!</definedName>
    <definedName name="PTUBOHG114X20">#REF!</definedName>
    <definedName name="PU">#REF!</definedName>
    <definedName name="PU_2">"$#REF!.$E$1:$E$65534"</definedName>
    <definedName name="PU_3">"$#REF!.$E$1:$E$65534"</definedName>
    <definedName name="pu1_2">"$#REF!.$E$1:$E$65534"</definedName>
    <definedName name="pu1_3">"$#REF!.$E$1:$E$65534"</definedName>
    <definedName name="PU6_2">"$#REF!.$E$1:$E$65534"</definedName>
    <definedName name="PU6_3">"$#REF!.$E$1:$E$65534"</definedName>
    <definedName name="PUABIHO">[27]Mat!$D$160</definedName>
    <definedName name="PUACERASHORMIGON">#REF!</definedName>
    <definedName name="PUACERASHORMIGON_2">#N/A</definedName>
    <definedName name="puacero">#REF!</definedName>
    <definedName name="PUACERO_1_2_GRADO40">#REF!</definedName>
    <definedName name="PUACERO_1_2_GRADO40_2">#N/A</definedName>
    <definedName name="PUACERO_1_4_GRADO40">#REF!</definedName>
    <definedName name="PUACERO_1_4_GRADO40_2">#N/A</definedName>
    <definedName name="PUACERO_1_GRADO40">#REF!</definedName>
    <definedName name="PUACERO_1_GRADO40_2">#N/A</definedName>
    <definedName name="PUACERO_3_4_GRADO40">#REF!</definedName>
    <definedName name="PUACERO_3_4_GRADO40_2">#N/A</definedName>
    <definedName name="PUACERO_3_8_GRADO40">#REF!</definedName>
    <definedName name="PUACERO_3_8_GRADO40_2">#N/A</definedName>
    <definedName name="PUADOQUINCLASICOGRIS_10X20X20">#REF!</definedName>
    <definedName name="PUADOQUINCLASICOGRIS_10X20X20_2">#N/A</definedName>
    <definedName name="PUBAÑO">[27]Mat!$D$163</definedName>
    <definedName name="pubaranda">#REF!</definedName>
    <definedName name="pubaranda_2">#N/A</definedName>
    <definedName name="pubaranda_3">#N/A</definedName>
    <definedName name="PUBLOQUES_4_ACERO_0.80">#REF!</definedName>
    <definedName name="PUBLOQUES_4_ACERO_0.80_2">#N/A</definedName>
    <definedName name="PUBLOQUES_6_ACERO_0.80">#REF!</definedName>
    <definedName name="PUBLOQUES_6_ACERO_0.80_2">#N/A</definedName>
    <definedName name="PUBLOQUES_8_ACERO_0.80">#REF!</definedName>
    <definedName name="PUBLOQUES_8_ACERO_0.80_2">#N/A</definedName>
    <definedName name="PUBLOQUES_8_ACERO_0.80_HOYOSLLENOS">#REF!</definedName>
    <definedName name="PUBLOQUES_8_ACERO_0.80_HOYOSLLENOS_2">#N/A</definedName>
    <definedName name="PUBLOQUESDE_8_ACERO_A_0.40_HOYOSLLENOS">#REF!</definedName>
    <definedName name="PUBLOQUESDE_8_ACERO_A_0.40_HOYOSLLENOS_2">#N/A</definedName>
    <definedName name="pucabezales">#REF!</definedName>
    <definedName name="PUCALICHE">#REF!</definedName>
    <definedName name="PUCALICHE_2">#N/A</definedName>
    <definedName name="PUCAMARAINSPECCION">#REF!</definedName>
    <definedName name="PUCAMARAINSPECCION_2">#N/A</definedName>
    <definedName name="PUCANTOS">#REF!</definedName>
    <definedName name="PUCANTOS_2">#N/A</definedName>
    <definedName name="PUCARETEO">#REF!</definedName>
    <definedName name="PUCARETEO_2">#N/A</definedName>
    <definedName name="pucastingbed">#REF!</definedName>
    <definedName name="PUCEMENTO">#REF!</definedName>
    <definedName name="PUCERAMICA15X15PARED">'[3]Análisis de Precios'!#REF!</definedName>
    <definedName name="PUCERAMICA30X30PARED">#REF!</definedName>
    <definedName name="PUCERAMICA30X30PARED_2">#N/A</definedName>
    <definedName name="PUCERAMICAITALIANAPARED">#REF!</definedName>
    <definedName name="PUCERAMICAITALIANAPARED_2">#N/A</definedName>
    <definedName name="PUCISTERNA">'[3]Análisis de Precios'!#REF!</definedName>
    <definedName name="PUCOLUMNAS_C1">'[17]Análisis de Precios'!$F$210</definedName>
    <definedName name="PUCOLUMNAS_C10">'[3]Análisis de Precios'!#REF!</definedName>
    <definedName name="PUCOLUMNAS_C11">'[3]Análisis de Precios'!#REF!</definedName>
    <definedName name="PUCOLUMNAS_C12">'[3]Análisis de Precios'!#REF!</definedName>
    <definedName name="PUCOLUMNAS_C2">#REF!</definedName>
    <definedName name="PUCOLUMNAS_C2_2">#N/A</definedName>
    <definedName name="PUCOLUMNAS_C3">#REF!</definedName>
    <definedName name="PUCOLUMNAS_C3_2">#N/A</definedName>
    <definedName name="PUCOLUMNAS_C4">#REF!</definedName>
    <definedName name="PUCOLUMNAS_C4_2">#N/A</definedName>
    <definedName name="PUCOLUMNAS_C9">'[3]Análisis de Precios'!#REF!</definedName>
    <definedName name="PUCOLUMNAS_CC">#REF!</definedName>
    <definedName name="PUCOLUMNAS_CC_2">#N/A</definedName>
    <definedName name="PUCOLUMNAS_CC1">#REF!</definedName>
    <definedName name="PUCOLUMNAS_CC1_2">#N/A</definedName>
    <definedName name="PUCOLUMNASASCENSOR">#REF!</definedName>
    <definedName name="PUCOLUMNASASCENSOR_2">#N/A</definedName>
    <definedName name="PUCONTEN">'[3]Análisis de Precios'!#REF!</definedName>
    <definedName name="PUDINTEL_10X20">#REF!</definedName>
    <definedName name="PUDINTEL_10X20_2">#N/A</definedName>
    <definedName name="PUDINTEL_15X40">#REF!</definedName>
    <definedName name="PUDINTEL_15X40_2">#N/A</definedName>
    <definedName name="PUDINTEL_20X40">#REF!</definedName>
    <definedName name="PUDINTEL_20X40_2">#N/A</definedName>
    <definedName name="Puerta_Corred._Alum__Anod._Bce._Vid._Mart._Nor.">[3]Insumos!#REF!</definedName>
    <definedName name="Puerta_Corred._Alum__Anod._Bce._Vid._Transp.">[3]Insumos!#REF!</definedName>
    <definedName name="Puerta_Corred._Alum__Anod._Nor._Vid._Bce._Liso">[3]Insumos!#REF!</definedName>
    <definedName name="Puerta_Corred._Alum__Anod._Nor._Vid._Bce._Mart.">[3]Insumos!#REF!</definedName>
    <definedName name="Puerta_Corred._Alum__Anod._Nor._Vid._Transp.">[3]Insumos!#REF!</definedName>
    <definedName name="Puerta_corrediza___BCE._VID._TRANSP.">[3]Insumos!#REF!</definedName>
    <definedName name="Puerta_corrediza___BCE._VID._TRANSP._LISO">[3]Insumos!#REF!</definedName>
    <definedName name="Puerta_de_Pino_Apanelada">[3]Insumos!#REF!</definedName>
    <definedName name="PUERTA_PANEL_PINO">#REF!</definedName>
    <definedName name="Puerta_Pino_Americano_Tratado">[3]Insumos!#REF!</definedName>
    <definedName name="PUERTA_PLYWOOD">#REF!</definedName>
    <definedName name="PUERTACA">#REF!</definedName>
    <definedName name="PUERTACAESP">#REF!</definedName>
    <definedName name="PUERTACAFRAN">#REF!</definedName>
    <definedName name="PUERTAPERF1X1YMALLA1CONTRA">#REF!</definedName>
    <definedName name="PUERTAPI">#REF!</definedName>
    <definedName name="PUERTAPI802102PAN">#REF!</definedName>
    <definedName name="PUERTAPI8021046PAN">#REF!</definedName>
    <definedName name="PUERTAPLE86210CRIS">#REF!</definedName>
    <definedName name="PUERTAPLY">#REF!</definedName>
    <definedName name="Puertas_de_Pino_T_Francesa">[3]Insumos!#REF!</definedName>
    <definedName name="Puertas_de_Plywood">[3]Insumos!#REF!</definedName>
    <definedName name="Puertas_de_Plywood_3_16">[3]Insumos!#REF!</definedName>
    <definedName name="Puertas_Pino_Apanelada">[3]Insumos!#REF!</definedName>
    <definedName name="PUFINOTECHOINCLINADO">#REF!</definedName>
    <definedName name="PUFINOTECHOINCLINADO_2">#N/A</definedName>
    <definedName name="PUFINOTECHOPLANO">#REF!</definedName>
    <definedName name="PUFINOTECHOPLANO_2">#N/A</definedName>
    <definedName name="PUGOTEROSCOLGANTES">#REF!</definedName>
    <definedName name="PUGOTEROSCOLGANTES_2">#N/A</definedName>
    <definedName name="PUHORMIGON_1_2_4">#REF!</definedName>
    <definedName name="PUHORMIGON_1_2_4_2">#N/A</definedName>
    <definedName name="PUHORMIGON1_3_5">#REF!</definedName>
    <definedName name="PUHORMIGON1_3_5_2">#N/A</definedName>
    <definedName name="puhormigon280">#REF!</definedName>
    <definedName name="PUHORMIGONCICLOPEO">#REF!</definedName>
    <definedName name="PUHORMIGONCICLOPEO_2">#N/A</definedName>
    <definedName name="PUHORMIGONSIMPLE210">#REF!</definedName>
    <definedName name="PUHORMIGONSIMPLE210_2">#N/A</definedName>
    <definedName name="puinyeccion">#REF!</definedName>
    <definedName name="PULESC">#REF!</definedName>
    <definedName name="Pulido_y_Brillado____De_Luxe">[17]Insumos!$B$241:$D$241</definedName>
    <definedName name="Pulido_y_Brillado_de_Piso">[3]Insumos!#REF!</definedName>
    <definedName name="PULIDO_Y_BRILLADO_ESCALON">#REF!</definedName>
    <definedName name="PULIDOyBRILLADO_TC">#REF!</definedName>
    <definedName name="PULISTELOS1_2BAÑOS">#REF!</definedName>
    <definedName name="PULISTELOS1_2BAÑOS_2">#N/A</definedName>
    <definedName name="PULISTELOSBAÑOS">#REF!</definedName>
    <definedName name="PULISTELOSBAÑOS_2">#N/A</definedName>
    <definedName name="PULMES">#REF!</definedName>
    <definedName name="PULOSA">#REF!</definedName>
    <definedName name="PULOSA_2">#N/A</definedName>
    <definedName name="pulosaaproche">#REF!</definedName>
    <definedName name="pulosacalzada">#REF!</definedName>
    <definedName name="PULREPPVIEJO">#REF!</definedName>
    <definedName name="PULSUPER">#REF!</definedName>
    <definedName name="PULYCRISTAL">#REF!</definedName>
    <definedName name="PULYSAL">#REF!</definedName>
    <definedName name="PUMADERA">#REF!</definedName>
    <definedName name="PUMEZCLACALARENAPISOS">#REF!</definedName>
    <definedName name="PUMEZCLACALARENAPISOS_2">#N/A</definedName>
    <definedName name="PUMORTERO1_1">'[3]Análisis de Precios'!#REF!</definedName>
    <definedName name="PUMORTERO1_10COLOCARPISOS">#REF!</definedName>
    <definedName name="PUMORTERO1_10COLOCARPISOS_2">#N/A</definedName>
    <definedName name="PUMORTERO1_2">#REF!</definedName>
    <definedName name="PUMORTERO1_2_2">#N/A</definedName>
    <definedName name="PUMORTERO1_3">#REF!</definedName>
    <definedName name="PUMORTERO1_3_2">#N/A</definedName>
    <definedName name="PUMORTERO1_4PARAPAÑETE">#REF!</definedName>
    <definedName name="PUMORTERO1_4PARAPAÑETE_2">#N/A</definedName>
    <definedName name="PUMORTERO1_5DE1_3">#REF!</definedName>
    <definedName name="PUMORTERO1_5DE1_3_2">#N/A</definedName>
    <definedName name="PUMURO_M1">#REF!</definedName>
    <definedName name="PUMURO_M1_2">#N/A</definedName>
    <definedName name="PUMURO_M2">#REF!</definedName>
    <definedName name="PUMURO_M2_2">#N/A</definedName>
    <definedName name="punewjersey">#REF!</definedName>
    <definedName name="PUPAÑETEMAESTREADOEXTERIOR">#REF!</definedName>
    <definedName name="PUPAÑETEMAESTREADOEXTERIOR_2">#N/A</definedName>
    <definedName name="PUPAÑETEMAESTREADOINTERIOR">#REF!</definedName>
    <definedName name="PUPAÑETEMAESTREADOINTERIOR_2">#N/A</definedName>
    <definedName name="PUPAÑETEPULIDO">#REF!</definedName>
    <definedName name="PUPAÑETEPULIDO_2">#N/A</definedName>
    <definedName name="PUPAÑETETECHO">'[3]Análisis de Precios'!#REF!</definedName>
    <definedName name="PUPINTURAACRILICAEXTERIOR">'[3]Análisis de Precios'!#REF!</definedName>
    <definedName name="PUPINTURAACRILICAINTERIOR">'[3]Análisis de Precios'!#REF!</definedName>
    <definedName name="PUPINTURACAL">'[3]Análisis de Precios'!#REF!</definedName>
    <definedName name="PUPINTURAMANTENIMIENTO">'[3]Análisis de Precios'!#REF!</definedName>
    <definedName name="PUPISOCERAMICA_33X33">#REF!</definedName>
    <definedName name="PUPISOCERAMICA_33X33_2">#N/A</definedName>
    <definedName name="PUPISOCERAMICACRIOLLA20X20">'[3]Análisis de Precios'!#REF!</definedName>
    <definedName name="PUPISOGRANITO_40X40">#REF!</definedName>
    <definedName name="PUPISOGRANITO_40X40_2">#N/A</definedName>
    <definedName name="PURAMPAESCALERA">#REF!</definedName>
    <definedName name="PURAMPAESCALERA_2">#N/A</definedName>
    <definedName name="PUREPLANTEO">#REF!</definedName>
    <definedName name="PUREPLANTEO_2">#N/A</definedName>
    <definedName name="PUSEPTICO">'[3]Análisis de Precios'!#REF!</definedName>
    <definedName name="putabletas">#REF!</definedName>
    <definedName name="PUTRAMPADEGRASA">#REF!</definedName>
    <definedName name="PUTRAMPADEGRASA_2">#N/A</definedName>
    <definedName name="PUVIGA">'[3]Análisis de Precios'!#REF!</definedName>
    <definedName name="puvigastransversales">#REF!</definedName>
    <definedName name="PUZABALETAPISO">#REF!</definedName>
    <definedName name="PUZABALETAPISO_2">#N/A</definedName>
    <definedName name="PUZABALETAS">#REF!</definedName>
    <definedName name="PUZABALETAS_2">#N/A</definedName>
    <definedName name="PUZAPATACOLUMNAS_C1">#REF!</definedName>
    <definedName name="PUZAPATACOLUMNAS_C1_2">#N/A</definedName>
    <definedName name="PUZAPATACOLUMNAS_C2">#REF!</definedName>
    <definedName name="PUZAPATACOLUMNAS_C2_2">#N/A</definedName>
    <definedName name="PUZAPATACOLUMNAS_C3">#REF!</definedName>
    <definedName name="PUZAPATACOLUMNAS_C3_2">#N/A</definedName>
    <definedName name="PUZAPATACOLUMNAS_C4">#REF!</definedName>
    <definedName name="PUZAPATACOLUMNAS_C4_2">#N/A</definedName>
    <definedName name="PUZAPATACOLUMNAS_CC">#REF!</definedName>
    <definedName name="PUZAPATACOLUMNAS_CC_2">#N/A</definedName>
    <definedName name="PUZAPATACOLUMNAS_CT">#REF!</definedName>
    <definedName name="PUZAPATACOLUMNAS_CT_2">#N/A</definedName>
    <definedName name="PUZAPATACOMBINADA_C1_C12">'[3]Análisis de Precios'!#REF!</definedName>
    <definedName name="PUZAPATACOMBINADA_C1_C4">'[3]Análisis de Precios'!#REF!</definedName>
    <definedName name="PUZAPATAMURO4">#REF!</definedName>
    <definedName name="PUZAPATAMURO4_2">#N/A</definedName>
    <definedName name="PUZAPATAMURO6">#REF!</definedName>
    <definedName name="PUZAPATAMURO6_2">#N/A</definedName>
    <definedName name="PUZAPATAMURO8">#REF!</definedName>
    <definedName name="PUZAPATAMURO8_2">#N/A</definedName>
    <definedName name="PUZAPATAMURORAMPA">'[17]Análisis de Precios'!$F$201</definedName>
    <definedName name="PUZOCALOCERAMICACRIOLLADE20">'[3]Análisis de Precios'!#REF!</definedName>
    <definedName name="PUZOCALOCERAMICACRIOLLADE33">#REF!</definedName>
    <definedName name="PUZOCALOCERAMICACRIOLLADE33_2">#N/A</definedName>
    <definedName name="PUZOCALOSGRANITO_7X40">#REF!</definedName>
    <definedName name="PUZOCALOSGRANITO_7X40_2">#N/A</definedName>
    <definedName name="PVARTIE586">#REF!</definedName>
    <definedName name="PVENTAABCO">#REF!</definedName>
    <definedName name="PVENTAABRONCE">#REF!</definedName>
    <definedName name="PVENTAAVIDRIOB">#REF!</definedName>
    <definedName name="PVENTBBVIDRIO">#REF!</definedName>
    <definedName name="PVENTBBVIDRIOB">#REF!</definedName>
    <definedName name="PVENTBCO">#REF!</definedName>
    <definedName name="PVENTSALAAMALUNATVC">#REF!</definedName>
    <definedName name="PVIBRAZO30X30BLANCO">#REF!</definedName>
    <definedName name="PVIBRAZO30X30COLOR">#REF!</definedName>
    <definedName name="PVIBRAZO30X30GRIS">#REF!</definedName>
    <definedName name="PVIBRAZO30X30VERDE">#REF!</definedName>
    <definedName name="PVIBRAZO40X40BLANCO">#REF!</definedName>
    <definedName name="PVIBRAZO40X40COLOR">#REF!</definedName>
    <definedName name="PVIBRAZO40X40GRIS">#REF!</definedName>
    <definedName name="PVIBRAZO40X40VERDE">#REF!</definedName>
    <definedName name="PVIBRORUSTICO30X30BLANCO">#REF!</definedName>
    <definedName name="PVIBRORUSTICO30X30COLOR">#REF!</definedName>
    <definedName name="PVIBRORUSTICO30X30GRIS">#REF!</definedName>
    <definedName name="PVIBRORUSTICO30X30ROJOVIVO">#REF!</definedName>
    <definedName name="PVIBRORUSTICO30X30VERDE">#REF!</definedName>
    <definedName name="PVOBRORUSTICO30X30CREMA">#REF!</definedName>
    <definedName name="PWINCHE2000K">[30]INS!$D$568</definedName>
    <definedName name="PZ">#REF!</definedName>
    <definedName name="PZGRANITO30BCO">#REF!</definedName>
    <definedName name="PZGRANITO30GRIS">#REF!</definedName>
    <definedName name="PZGRANITO40BCO">#REF!</definedName>
    <definedName name="PZGRANITOBOTICELLI40BCO">#REF!</definedName>
    <definedName name="PZGRANITOBOTICELLI40COL">#REF!</definedName>
    <definedName name="PZGRANITOPERROY40">#REF!</definedName>
    <definedName name="PZMOSAICO25ROJ">#REF!</definedName>
    <definedName name="PZOCALOBARRO10X3">#REF!</definedName>
    <definedName name="PZOCESC12COL">#REF!</definedName>
    <definedName name="PZOCESC23BCO">#REF!</definedName>
    <definedName name="PZOCESC23COL">#REF!</definedName>
    <definedName name="PZOCESC23GRAVGRIS">#REF!</definedName>
    <definedName name="PZOCESC23GRAVSUPERBCO">#REF!</definedName>
    <definedName name="PZOCESC23GRIS">#REF!</definedName>
    <definedName name="PZOCESC4BCO">#REF!</definedName>
    <definedName name="PZOCESC4GRIS">#REF!</definedName>
    <definedName name="PZOCESCBOTIBCO">#REF!</definedName>
    <definedName name="PZOCESCBOTICOL">#REF!</definedName>
    <definedName name="PZOCESCPROYAL">#REF!</definedName>
    <definedName name="PZOCESCSUPERBCO">#REF!</definedName>
    <definedName name="PZOCESCSUPERCOL">#REF!</definedName>
    <definedName name="PZOCESCVIBCOL">#REF!</definedName>
    <definedName name="PZOCESCVIBGRIS">#REF!</definedName>
    <definedName name="Q">[7]PRESUPUESTO!#REF!</definedName>
    <definedName name="qqvarilla">#REF!</definedName>
    <definedName name="QUICIOGRA30BCO">#REF!</definedName>
    <definedName name="QUICIOGRA40BCO">#REF!</definedName>
    <definedName name="QUICIOGRABOTI40COL">#REF!</definedName>
    <definedName name="QUICIOLAD">#REF!</definedName>
    <definedName name="QUICIOMOS25ROJ">#REF!</definedName>
    <definedName name="QUIEBRASOLESVERTCONTRA">#REF!</definedName>
    <definedName name="R_">#REF!</definedName>
    <definedName name="rastra">'[16]Listado Equipos a utilizar'!#REF!</definedName>
    <definedName name="rastrapuas">'[16]Listado Equipos a utilizar'!#REF!</definedName>
    <definedName name="RASTRILLO">#REF!</definedName>
    <definedName name="RE">[20]A!#REF!</definedName>
    <definedName name="REDBUSHG12X38">#REF!</definedName>
    <definedName name="REDPVCDREN3X112">#REF!</definedName>
    <definedName name="REDPVCDREN3X2">#REF!</definedName>
    <definedName name="REDPVCDREN4X2">#REF!</definedName>
    <definedName name="REDPVCDREN4X3">#REF!</definedName>
    <definedName name="REDPVCDREN6X4">#REF!</definedName>
    <definedName name="REDPVCPRES112X1">#REF!</definedName>
    <definedName name="REDPVCPRES2X1">#REF!</definedName>
    <definedName name="REDPVCPRES34X12">#REF!</definedName>
    <definedName name="REDPVCPRES4X2">#REF!</definedName>
    <definedName name="REDPVCPRES4X3">#REF!</definedName>
    <definedName name="REDUCCION_BUSHING_HG_12x38">#REF!</definedName>
    <definedName name="REDUCCION_PVC_34a12">#REF!</definedName>
    <definedName name="REDUCCION_PVC_DREN_4x2">#REF!</definedName>
    <definedName name="reesti">#REF!</definedName>
    <definedName name="reestii">#REF!</definedName>
    <definedName name="reestiii">#REF!</definedName>
    <definedName name="reestiiii">#REF!</definedName>
    <definedName name="REFERENCIA">[65]COF!$G$733</definedName>
    <definedName name="reg.compac.rell">'[31]Costos Mano de Obra'!$O$13</definedName>
    <definedName name="REG10104CRIOLLO">#REF!</definedName>
    <definedName name="REG12124CRIOLLO">#REF!</definedName>
    <definedName name="REG44USA">#REF!</definedName>
    <definedName name="REG55USA">#REF!</definedName>
    <definedName name="REG664CRIOLLO">#REF!</definedName>
    <definedName name="REG884CRIOLLO">#REF!</definedName>
    <definedName name="Regado_y_Compactación_Tosca___A_M">[3]Insumos!#REF!</definedName>
    <definedName name="regado.hormigon">'[31]Costos Mano de Obra'!$O$41</definedName>
    <definedName name="regi">'[66]Pasarela de L=60.00'!#REF!</definedName>
    <definedName name="REGISTRO">#REF!</definedName>
    <definedName name="REGISTRO_ELEC_6x6">#REF!</definedName>
    <definedName name="REGLA">#REF!</definedName>
    <definedName name="REGLA_PAÑETE">#REF!</definedName>
    <definedName name="Regla_para_Pañete____Preparada">[17]Insumos!$B$76:$D$76</definedName>
    <definedName name="rei">#REF!</definedName>
    <definedName name="reii">#REF!</definedName>
    <definedName name="reiii">#REF!</definedName>
    <definedName name="reiiii">#REF!</definedName>
    <definedName name="REJILLA_PISO">#REF!</definedName>
    <definedName name="REJILLAPISO">#REF!</definedName>
    <definedName name="REJILLAPISOALUM">#REF!</definedName>
    <definedName name="REJILLAS_1x1">#REF!</definedName>
    <definedName name="Rell.caliche">'[31]Insumos materiales'!$J$32</definedName>
    <definedName name="RELLENOCAL">#REF!</definedName>
    <definedName name="RELLENOCALEQ">#REF!</definedName>
    <definedName name="RELLENOCALGRAN">#REF!</definedName>
    <definedName name="RELLENOCALGRANEQ">#REF!</definedName>
    <definedName name="RELLENOGRAN">#REF!</definedName>
    <definedName name="RELLENOGRANEQ">#REF!</definedName>
    <definedName name="RELLENOGRANZOTECONTRA">#REF!</definedName>
    <definedName name="RELLENOREP">#REF!</definedName>
    <definedName name="RELLENOREPEQ">#REF!</definedName>
    <definedName name="Remoción_de_Capa_Vegetal">[3]Insumos!#REF!</definedName>
    <definedName name="REMOCIONCVMANO">#REF!</definedName>
    <definedName name="REMREINSTTRANSFCONTRA">#REF!</definedName>
    <definedName name="REPAGUA1CONTRA">#REF!</definedName>
    <definedName name="REPAGUA2CONTRA">#REF!</definedName>
    <definedName name="REPARRASTRE4CONTRA">#REF!</definedName>
    <definedName name="REPARRASTRE6CONTRA">#REF!</definedName>
    <definedName name="REPELLOTECHO">#REF!</definedName>
    <definedName name="REPLANTEO">#REF!</definedName>
    <definedName name="REPLANTEOM">#REF!</definedName>
    <definedName name="REPLANTEOM2">#REF!</definedName>
    <definedName name="REPORTE">#N/A</definedName>
    <definedName name="REPORTE_01">#N/A</definedName>
    <definedName name="REPORTE_02">#N/A</definedName>
    <definedName name="REPORTE_03">#N/A</definedName>
    <definedName name="REPORTE_04">#N/A</definedName>
    <definedName name="REPORTE_05">#N/A</definedName>
    <definedName name="REPORTE_06">#N/A</definedName>
    <definedName name="REPORTE_07">#N/A</definedName>
    <definedName name="REPORTE_08">#N/A</definedName>
    <definedName name="REPORTE_09">#N/A</definedName>
    <definedName name="RESANE">#REF!</definedName>
    <definedName name="RETRO_320">#REF!</definedName>
    <definedName name="retui">#REF!</definedName>
    <definedName name="retuii">#REF!</definedName>
    <definedName name="retuiii">#REF!</definedName>
    <definedName name="retuiiii">#REF!</definedName>
    <definedName name="REUBPLANTA400CONTRA">#REF!</definedName>
    <definedName name="REUBSWTRANSF1000CONTRA">#REF!</definedName>
    <definedName name="REVCECRI15A20">[27]UASD!$F$3537</definedName>
    <definedName name="REVCER01">#REF!</definedName>
    <definedName name="REVCER09">#REF!</definedName>
    <definedName name="REVESTIMIENTO_CERAMICA_20x20">#REF!</definedName>
    <definedName name="REVLAD248">#REF!</definedName>
    <definedName name="REVLADBIS228">#REF!</definedName>
    <definedName name="RNCARQSA">#REF!</definedName>
    <definedName name="RNCJAGS">#REF!</definedName>
    <definedName name="ROBLEBRA">#REF!</definedName>
    <definedName name="rodillo">'[16]Listado Equipos a utilizar'!#REF!</definedName>
    <definedName name="RODILLO_CAT_815">#REF!</definedName>
    <definedName name="rodneu">'[16]Listado Equipos a utilizar'!#REF!</definedName>
    <definedName name="ROSETA">#REF!</definedName>
    <definedName name="roti">#REF!</definedName>
    <definedName name="rotii">#REF!</definedName>
    <definedName name="rotiii">#REF!</definedName>
    <definedName name="rotiiii">#REF!</definedName>
    <definedName name="rt">[67]Insumos!$I$3</definedName>
    <definedName name="RUSTICO">#REF!</definedName>
    <definedName name="RV">[43]Presup.!#REF!</definedName>
    <definedName name="rvesti">#REF!</definedName>
    <definedName name="rvestii">#REF!</definedName>
    <definedName name="rvestiii">#REF!</definedName>
    <definedName name="rvestiiii">#REF!</definedName>
    <definedName name="S">[4]A!#REF!</definedName>
    <definedName name="SALARIO">#REF!</definedName>
    <definedName name="SALCAL">#REF!</definedName>
    <definedName name="SALIDA">#N/A</definedName>
    <definedName name="SALTEL">#REF!</definedName>
    <definedName name="SDFSDD">#REF!</definedName>
    <definedName name="SEGUETA">#REF!</definedName>
    <definedName name="Seguetas____Ultra">[3]Insumos!#REF!</definedName>
    <definedName name="SEGUROS">#REF!</definedName>
    <definedName name="senai">#REF!</definedName>
    <definedName name="senaii">#REF!</definedName>
    <definedName name="senaiii">#REF!</definedName>
    <definedName name="senaiiii">#REF!</definedName>
    <definedName name="Séptico">#REF!</definedName>
    <definedName name="SEPTICOCAL">#REF!</definedName>
    <definedName name="SEPTICOROC">#REF!</definedName>
    <definedName name="SEPTICOTIE">#REF!</definedName>
    <definedName name="Sereno_Mes">[38]MO!$B$16</definedName>
    <definedName name="Servicio.Vaciado.con.bomba">'[31]Insumos materiales'!$J$45</definedName>
    <definedName name="SIERRA_ELECTRICA">#REF!</definedName>
    <definedName name="SIFON_PVC_1_12">#REF!</definedName>
    <definedName name="SIFON_PVC_1_14">#REF!</definedName>
    <definedName name="SIFON_PVC_2">#REF!</definedName>
    <definedName name="SIFON_PVC_4">#REF!</definedName>
    <definedName name="SIFONFREGPVC">#REF!</definedName>
    <definedName name="SIFONLAVCROM">#REF!</definedName>
    <definedName name="SIFONLAVPVC">#REF!</definedName>
    <definedName name="SIFONPVC112">#REF!</definedName>
    <definedName name="SIFONPVC2">#REF!</definedName>
    <definedName name="SIFONPVC3">#REF!</definedName>
    <definedName name="SIFONPVC4">#REF!</definedName>
    <definedName name="SILICONE">#REF!</definedName>
    <definedName name="SILICOOL">#REF!</definedName>
    <definedName name="SOLDADORA">#REF!</definedName>
    <definedName name="solvente">#REF!</definedName>
    <definedName name="SUB">#REF!</definedName>
    <definedName name="SUB_2">#N/A</definedName>
    <definedName name="SUB_3">#N/A</definedName>
    <definedName name="SUB_TOTAL">#REF!</definedName>
    <definedName name="SUBAREMES01">#REF!</definedName>
    <definedName name="SUBAREPOL02">#REF!</definedName>
    <definedName name="SUBAREPOL03">#REF!</definedName>
    <definedName name="SUBAREPOL04">#REF!</definedName>
    <definedName name="SUBAREPOL05">#REF!</definedName>
    <definedName name="SUBAREPOL06">#REF!</definedName>
    <definedName name="SUBBASE">#REF!</definedName>
    <definedName name="SUBBLO10MES02">#REF!</definedName>
    <definedName name="SUBBLO10MES03">#REF!</definedName>
    <definedName name="SUBBLO10MES04">#REF!</definedName>
    <definedName name="SUBBLO10MES05">#REF!</definedName>
    <definedName name="SUBBLO10MES06">#REF!</definedName>
    <definedName name="SUBBLO10POL02">#REF!</definedName>
    <definedName name="SUBBLO10POL03">#REF!</definedName>
    <definedName name="SUBBLO10POL04">#REF!</definedName>
    <definedName name="SUBBLO10POL05">#REF!</definedName>
    <definedName name="SUBBLO10POL06">#REF!</definedName>
    <definedName name="SUBBLO12MES02">#REF!</definedName>
    <definedName name="SUBBLO12MES03">#REF!</definedName>
    <definedName name="SUBBLO12MES04">#REF!</definedName>
    <definedName name="SUBBLO12MES05">#REF!</definedName>
    <definedName name="SUBBLO12MES06">#REF!</definedName>
    <definedName name="SUBBLO12POL02">#REF!</definedName>
    <definedName name="SUBBLO12POL03">#REF!</definedName>
    <definedName name="SUBBLO12POL04">#REF!</definedName>
    <definedName name="SUBBLO12POL05">#REF!</definedName>
    <definedName name="SUBBLO12POL06">#REF!</definedName>
    <definedName name="SUBBLO4MES02">#REF!</definedName>
    <definedName name="SUBBLO4MES03">#REF!</definedName>
    <definedName name="SUBBLO4MES04">#REF!</definedName>
    <definedName name="SUBBLO4MES05">#REF!</definedName>
    <definedName name="SUBBLO4MES06">#REF!</definedName>
    <definedName name="SUBBLO4POL02">#REF!</definedName>
    <definedName name="SUBBLO4POL03">#REF!</definedName>
    <definedName name="SUBBLO4POL04">#REF!</definedName>
    <definedName name="SUBBLO4POL05">#REF!</definedName>
    <definedName name="SUBBLO4POL06">#REF!</definedName>
    <definedName name="SUBBLO6MES02">#REF!</definedName>
    <definedName name="SUBBLO6MES03">#REF!</definedName>
    <definedName name="SUBBLO6MES04">#REF!</definedName>
    <definedName name="SUBBLO6MES05">#REF!</definedName>
    <definedName name="SUBBLO6MES06">#REF!</definedName>
    <definedName name="SUBBLO6POL02">#REF!</definedName>
    <definedName name="SUBBLO6POL03">#REF!</definedName>
    <definedName name="SUBBLO6POL04">#REF!</definedName>
    <definedName name="SUBBLO6POL05">#REF!</definedName>
    <definedName name="SUBBLO6POL06">#REF!</definedName>
    <definedName name="SUBBLO8MES02">#REF!</definedName>
    <definedName name="SUBBLO8MES03">#REF!</definedName>
    <definedName name="SUBBLO8MES04">#REF!</definedName>
    <definedName name="SUBBLO8MES05">#REF!</definedName>
    <definedName name="SUBBLO8MES06">#REF!</definedName>
    <definedName name="SUBBLO8POL02">#REF!</definedName>
    <definedName name="SUBBLO8POL03">#REF!</definedName>
    <definedName name="SUBBLO8POL04">#REF!</definedName>
    <definedName name="SUBBLO8POL05">#REF!</definedName>
    <definedName name="SUBBLO8POL06">#REF!</definedName>
    <definedName name="SUBFDAPOL02">#REF!</definedName>
    <definedName name="SUBFDAPOL03">#REF!</definedName>
    <definedName name="SUBFDAPOL04">#REF!</definedName>
    <definedName name="SUBFDAPOL05">#REF!</definedName>
    <definedName name="SUBFDAPOL06">#REF!</definedName>
    <definedName name="SUBGRAMES01">#REF!</definedName>
    <definedName name="SUBGRAPOL02">#REF!</definedName>
    <definedName name="SUBGRAPOL03">#REF!</definedName>
    <definedName name="SUBGRAPOL04">#REF!</definedName>
    <definedName name="SUBGRAPOL05">#REF!</definedName>
    <definedName name="SUBGRAPOL06">#REF!</definedName>
    <definedName name="Subida__Bajada_y_Transporte_Cemento">#REF!</definedName>
    <definedName name="Subida__Bajada_y_Transporte_Cemento_2">#N/A</definedName>
    <definedName name="Subida__Bajada_y_Transporte_Cemento_3">#N/A</definedName>
    <definedName name="Subida.Mat.pintura">'[31]Costos Mano de Obra'!$O$55</definedName>
    <definedName name="subtotal">#REF!</definedName>
    <definedName name="subtotal_2">"$#REF!.$H$59"</definedName>
    <definedName name="subtotal_3">"$#REF!.$H$59"</definedName>
    <definedName name="SUBTOTAL1">#REF!</definedName>
    <definedName name="SUBTOTAL1_2">"$#REF!.$H$52"</definedName>
    <definedName name="SUBTOTAL1_3">"$#REF!.$H$52"</definedName>
    <definedName name="SUBTOTALA">#REF!</definedName>
    <definedName name="SUBTOTALA_2">"$#REF!.$M$53"</definedName>
    <definedName name="SUBTOTALA_3">"$#REF!.$M$53"</definedName>
    <definedName name="SUBTOTALGASTOSGENERALES">#REF!</definedName>
    <definedName name="SUBTOTALGASTOSGENERALES_2">"$#REF!.$H$67"</definedName>
    <definedName name="SUBTOTALGASTOSGENERALES_3">"$#REF!.$H$67"</definedName>
    <definedName name="SUBTOTALGASTOSGENERALES1">#REF!</definedName>
    <definedName name="SUBTOTALGASTOSGENERALES1_2">"$#REF!.$H$59"</definedName>
    <definedName name="SUBTOTALGASTOSGENERALES1_3">"$#REF!.$H$59"</definedName>
    <definedName name="subtotalgeneral">#REF!</definedName>
    <definedName name="SUBTOTALPRESU">#REF!</definedName>
    <definedName name="SUBTOTALPRESU_2">"$#REF!.$F$52"</definedName>
    <definedName name="SUBTOTALPRESU_3">"$#REF!.$F$52"</definedName>
    <definedName name="SUELDO">#REF!</definedName>
    <definedName name="SUELDO_2">"$#REF!.$#REF!$#REF!"</definedName>
    <definedName name="SUELDO_3">"$#REF!.$#REF!$#REF!"</definedName>
    <definedName name="Suministro_y_Regado_de_Tierra_Negra">[3]Insumos!#REF!</definedName>
    <definedName name="SUMINISTROS">#REF!</definedName>
    <definedName name="TABIQUESBAÑOSM2CONTRA">#REF!</definedName>
    <definedName name="TABLESTACADO">'[68]Ana.precios un'!#REF!</definedName>
    <definedName name="tablestacas">#REF!</definedName>
    <definedName name="TABLETAS">#REF!</definedName>
    <definedName name="TABLETAS_2">#N/A</definedName>
    <definedName name="TABLETAS_3">#N/A</definedName>
    <definedName name="TANQUE_55Gls">#REF!</definedName>
    <definedName name="TANQUEAGUA">#REF!</definedName>
    <definedName name="TAPA_ALUMINIO_1x1">#REF!</definedName>
    <definedName name="TAPA_REGISTRO_HF">#REF!</definedName>
    <definedName name="TAPA_REGISTRO_HF_LIVIANA">#REF!</definedName>
    <definedName name="TAPACISALUM2727">#REF!</definedName>
    <definedName name="TAPAINODNAT">#REF!</definedName>
    <definedName name="TAPE">#REF!</definedName>
    <definedName name="TAPE_3M">#REF!</definedName>
    <definedName name="TAPONREG2">#REF!</definedName>
    <definedName name="TAPONREG3">#REF!</definedName>
    <definedName name="TAPONREG4">#REF!</definedName>
    <definedName name="TARUGO">#REF!</definedName>
    <definedName name="TASA">[69]Insumos!$H$2</definedName>
    <definedName name="TC">#REF!</definedName>
    <definedName name="TECHOASBTIJPIN">#REF!</definedName>
    <definedName name="TECHOTEJASFFORROCAO">#REF!</definedName>
    <definedName name="TECHOTEJASFFORROCED">#REF!</definedName>
    <definedName name="TECHOTEJASFFORROPINTRA">#REF!</definedName>
    <definedName name="TECHOTEJASFFORROROBBRA">#REF!</definedName>
    <definedName name="TECHOTEJCURVFORROCAO">#REF!</definedName>
    <definedName name="TECHOTEJCURVFORROCED">#REF!</definedName>
    <definedName name="TECHOTEJCURVFORROPINTRA">#REF!</definedName>
    <definedName name="TECHOTEJCURVFORROROBBRA">#REF!</definedName>
    <definedName name="TECHOTEJCURVSOBREFINO">#REF!</definedName>
    <definedName name="TECHOTEJCURVTIJPIN">#REF!</definedName>
    <definedName name="TECHOZIN26TIJPIN">#REF!</definedName>
    <definedName name="TEE_ACERO_12x8">#REF!</definedName>
    <definedName name="TEE_ACERO_16x12">#REF!</definedName>
    <definedName name="TEE_ACERO_16x16">#REF!</definedName>
    <definedName name="TEE_ACERO_16x6">#REF!</definedName>
    <definedName name="TEE_ACERO_16x8">#REF!</definedName>
    <definedName name="TEE_ACERO_20x16">#REF!</definedName>
    <definedName name="TEE_CPVC_12">#REF!</definedName>
    <definedName name="TEE_HG_1">#REF!</definedName>
    <definedName name="TEE_HG_1_12">#REF!</definedName>
    <definedName name="TEE_HG_12">#REF!</definedName>
    <definedName name="TEE_HG_34">#REF!</definedName>
    <definedName name="TEE_PVC_PRES_1">#REF!</definedName>
    <definedName name="TEE_PVC_PRES_12">#REF!</definedName>
    <definedName name="TEE_PVC_PRES_34">#REF!</definedName>
    <definedName name="TEECPVC12">#REF!</definedName>
    <definedName name="TEECPVC34">#REF!</definedName>
    <definedName name="TEEHG1">#REF!</definedName>
    <definedName name="TEEHG112">#REF!</definedName>
    <definedName name="TEEHG12">#REF!</definedName>
    <definedName name="TEEHG2">#REF!</definedName>
    <definedName name="TEEHG212">#REF!</definedName>
    <definedName name="TEEHG3">#REF!</definedName>
    <definedName name="TEEHG34">#REF!</definedName>
    <definedName name="TEEHG4">#REF!</definedName>
    <definedName name="TEEPVCDREN2X2">#REF!</definedName>
    <definedName name="TEEPVCDREN3X2">#REF!</definedName>
    <definedName name="TEEPVCDREN3X3">#REF!</definedName>
    <definedName name="TEEPVCDREN4X2">#REF!</definedName>
    <definedName name="TEEPVCDREN4X3">#REF!</definedName>
    <definedName name="TEEPVCDREN4X4">#REF!</definedName>
    <definedName name="TEEPVCDREN6X3">#REF!</definedName>
    <definedName name="TEEPVCDREN6X4">#REF!</definedName>
    <definedName name="TEEPVCDREN6X6">#REF!</definedName>
    <definedName name="TEEPVCPRES1">#REF!</definedName>
    <definedName name="TEEPVCPRES112">#REF!</definedName>
    <definedName name="TEEPVCPRES12">#REF!</definedName>
    <definedName name="TEEPVCPRES2">#REF!</definedName>
    <definedName name="TEEPVCPRES3">#REF!</definedName>
    <definedName name="TEEPVCPRES34">#REF!</definedName>
    <definedName name="TEEPVCPRES4">#REF!</definedName>
    <definedName name="TEEPVCPRES6">#REF!</definedName>
    <definedName name="TEFLON">#REF!</definedName>
    <definedName name="TEJAASFINST">#REF!</definedName>
    <definedName name="TELJAGS">#REF!</definedName>
    <definedName name="tetuii">#REF!</definedName>
    <definedName name="THINNER">#REF!</definedName>
    <definedName name="tie">#REF!</definedName>
    <definedName name="TIMBRE">#REF!</definedName>
    <definedName name="TINACOS">#REF!</definedName>
    <definedName name="TITULO_COPIAR_TODO">#REF!</definedName>
    <definedName name="TITULO_PRESUPUESTO">#REF!</definedName>
    <definedName name="tiza">#REF!</definedName>
    <definedName name="TO">[4]A!#REF!</definedName>
    <definedName name="Tolas">#REF!</definedName>
    <definedName name="Tolas_2">"$#REF!.$B$13"</definedName>
    <definedName name="Tolas_3">"$#REF!.$B$13"</definedName>
    <definedName name="TOMACORRIENTE_110V">#REF!</definedName>
    <definedName name="TOMACORRIENTE_220V_SENC">#REF!</definedName>
    <definedName name="TOMACORRIENTE_30a">#REF!</definedName>
    <definedName name="tony">'[66]Pasarela de L=60.00'!#REF!</definedName>
    <definedName name="Tope_de_Marmolite_C_Normal">[3]Insumos!#REF!</definedName>
    <definedName name="TOPEMARMOLITE">#REF!</definedName>
    <definedName name="TOPOGRAFIA">#REF!</definedName>
    <definedName name="TOPOGRAFIA_2">#N/A</definedName>
    <definedName name="TOPOGRAFIA_3">#N/A</definedName>
    <definedName name="Topografo">#REF!</definedName>
    <definedName name="TORN3X38">#REF!</definedName>
    <definedName name="TORNILLO">#REF!</definedName>
    <definedName name="TORNILLOS">#REF!</definedName>
    <definedName name="TORNILLOS_2">"$#REF!.$B$#REF!"</definedName>
    <definedName name="TORNILLOS_3">"$#REF!.$B$#REF!"</definedName>
    <definedName name="Tornillos_5_x3_8">#REF!</definedName>
    <definedName name="Tornillos_5_x3_8_2">#N/A</definedName>
    <definedName name="Tornillos_5_x3_8_3">#N/A</definedName>
    <definedName name="TORNILLOS_INODORO">#REF!</definedName>
    <definedName name="TORNILLOSFIJARARAN">#REF!</definedName>
    <definedName name="Tosca">[3]Insumos!#REF!</definedName>
    <definedName name="tosi">#REF!</definedName>
    <definedName name="tosii">#REF!</definedName>
    <definedName name="tosiii">#REF!</definedName>
    <definedName name="tosiiii">#REF!</definedName>
    <definedName name="Total">#REF!</definedName>
    <definedName name="TOTAL_2">#REF!</definedName>
    <definedName name="totalgeneral">#REF!</definedName>
    <definedName name="totalgeneral_2">"$#REF!.$M$56"</definedName>
    <definedName name="totalgeneral_3">"$#REF!.$M$56"</definedName>
    <definedName name="TRACTOR_D8K">#REF!</definedName>
    <definedName name="TRACTORD">[37]EQUIPOS!$D$14</definedName>
    <definedName name="tractorm">'[16]Listado Equipos a utilizar'!#REF!</definedName>
    <definedName name="TRAGRACAL">#REF!</definedName>
    <definedName name="TRAGRAROC">#REF!</definedName>
    <definedName name="TRAGRATIE">#REF!</definedName>
    <definedName name="TRANINSTVENTYPTA">#REF!</definedName>
    <definedName name="TRANSF750KVACONTRA">#REF!</definedName>
    <definedName name="TRANSFER_MANUAL_150_3AMPS">#REF!</definedName>
    <definedName name="TRANSFER_MANUAL_800_3AMPS">#REF!</definedName>
    <definedName name="TRANSFORMADOR_100KVA_240_480_POSTE">#REF!</definedName>
    <definedName name="TRANSFORMADOR_15KVA_120_240_POSTE">#REF!</definedName>
    <definedName name="TRANSFORMADOR_25KVA_240_480_POSTE">#REF!</definedName>
    <definedName name="TRANSMINBARRO">#REF!</definedName>
    <definedName name="transpasf">'[16]Listado Equipos a utilizar'!#REF!</definedName>
    <definedName name="transporte">'[21]Resumen Precio Equipos'!$C$30</definedName>
    <definedName name="TRANSPTINA">#REF!</definedName>
    <definedName name="TRANSTEJA165000">#REF!</definedName>
    <definedName name="TRANSTEJA16INT">#REF!</definedName>
    <definedName name="TRANSTEJA185000">#REF!</definedName>
    <definedName name="TRANSTEJA18INT">#REF!</definedName>
    <definedName name="Tratamiento_Moldes_para_Barandilla">#REF!</definedName>
    <definedName name="Tratamiento_Moldes_para_Barandilla_2">#N/A</definedName>
    <definedName name="Tratamiento_Moldes_para_Barandilla_3">#N/A</definedName>
    <definedName name="TRATARMADERA">'[70]Ins 2'!$E$51</definedName>
    <definedName name="TRIPLESEAL">#REF!</definedName>
    <definedName name="Trompo">#REF!</definedName>
    <definedName name="truct">[21]Materiales!#REF!</definedName>
    <definedName name="tub6x14">[11]analisis!$G$2304</definedName>
    <definedName name="tub8x12">[11]analisis!$G$2313</definedName>
    <definedName name="tub8x516">[11]analisis!$G$2322</definedName>
    <definedName name="tubai">#REF!</definedName>
    <definedName name="tubaii">#REF!</definedName>
    <definedName name="tubaiii">#REF!</definedName>
    <definedName name="tubaiiii">#REF!</definedName>
    <definedName name="tubei">#REF!</definedName>
    <definedName name="tubeii">#REF!</definedName>
    <definedName name="tubeiii">#REF!</definedName>
    <definedName name="tubeiiii">#REF!</definedName>
    <definedName name="tubi">#REF!</definedName>
    <definedName name="tubii">#REF!</definedName>
    <definedName name="tubiii">#REF!</definedName>
    <definedName name="tubiiii">#REF!</definedName>
    <definedName name="TUBO_ACERO_16">#REF!</definedName>
    <definedName name="TUBO_ACERO_20">#REF!</definedName>
    <definedName name="TUBO_ACERO_20_e14">#REF!</definedName>
    <definedName name="TUBO_ACERO_3">#REF!</definedName>
    <definedName name="TUBO_ACERO_4">#REF!</definedName>
    <definedName name="TUBO_ACERO_6">#REF!</definedName>
    <definedName name="TUBO_ACERO_8">#REF!</definedName>
    <definedName name="TUBO_CPVC_12">#REF!</definedName>
    <definedName name="TUBO_FLEXIBLE_INODORO_C_TUERCA">#REF!</definedName>
    <definedName name="TUBO_HA_36">#REF!</definedName>
    <definedName name="TUBO_HG_1">#REF!</definedName>
    <definedName name="TUBO_HG_1_12">#REF!</definedName>
    <definedName name="TUBO_HG_12">#REF!</definedName>
    <definedName name="TUBO_HG_34">#REF!</definedName>
    <definedName name="TUBO_PVC_DRENAJE_1_12">#REF!</definedName>
    <definedName name="TUBO_PVC_SCH40_12">#REF!</definedName>
    <definedName name="TUBO_PVC_SCH40_34">#REF!</definedName>
    <definedName name="TUBO_PVC_SDR21_2">#REF!</definedName>
    <definedName name="TUBO_PVC_SDR21_JG_16">#REF!</definedName>
    <definedName name="TUBO_PVC_SDR21_JG_6">#REF!</definedName>
    <definedName name="TUBO_PVC_SDR21_JG_8">#REF!</definedName>
    <definedName name="TUBO_PVC_SDR26_12">#REF!</definedName>
    <definedName name="TUBO_PVC_SDR26_2">#REF!</definedName>
    <definedName name="TUBO_PVC_SDR26_34">#REF!</definedName>
    <definedName name="TUBO_PVC_SDR26_JG_16">#REF!</definedName>
    <definedName name="TUBO_PVC_SDR26_JG_3">#REF!</definedName>
    <definedName name="TUBO_PVC_SDR26_JG_4">#REF!</definedName>
    <definedName name="TUBO_PVC_SDR26_JG_6">#REF!</definedName>
    <definedName name="TUBO_PVC_SDR26_JG_8">#REF!</definedName>
    <definedName name="TUBO_PVC_SDR325_JG_16">#REF!</definedName>
    <definedName name="TUBO_PVC_SDR325_JG_20">#REF!</definedName>
    <definedName name="TUBO_PVC_SDR325_JG_8">#REF!</definedName>
    <definedName name="TUBO_PVC_SDR41_2">#REF!</definedName>
    <definedName name="TUBO_PVC_SDR41_3">#REF!</definedName>
    <definedName name="TUBO_PVC_SDR41_4">#REF!</definedName>
    <definedName name="TUBO221">'[27]Pu-Sanit.'!$C$183</definedName>
    <definedName name="TUBOCPVC12">#REF!</definedName>
    <definedName name="TUBOCPVC34">#REF!</definedName>
    <definedName name="TUBOFLEXC">#REF!</definedName>
    <definedName name="TUBOFLEXCINO">#REF!</definedName>
    <definedName name="TUBOFLEXCLAV">#REF!</definedName>
    <definedName name="TUBOFLEXI">#REF!</definedName>
    <definedName name="TUBOFLEXL">#REF!</definedName>
    <definedName name="TUBOFLEXP">#REF!</definedName>
    <definedName name="TUBOFLUO4">#REF!</definedName>
    <definedName name="TUBOHG1">#REF!</definedName>
    <definedName name="TUBOHG112">#REF!</definedName>
    <definedName name="TUBOHG12">#REF!</definedName>
    <definedName name="TUBOHG2">#REF!</definedName>
    <definedName name="TUBOHG212">#REF!</definedName>
    <definedName name="TUBOHG3">#REF!</definedName>
    <definedName name="TUBOHG34">#REF!</definedName>
    <definedName name="TUBOHG4">#REF!</definedName>
    <definedName name="tuboi">#REF!</definedName>
    <definedName name="tuboii">#REF!</definedName>
    <definedName name="tuboiii">#REF!</definedName>
    <definedName name="tuboiiii">#REF!</definedName>
    <definedName name="TUBOPVCDREN112">#REF!</definedName>
    <definedName name="TUBOPVCPRES1">#REF!</definedName>
    <definedName name="TUBOPVCPRES112">#REF!</definedName>
    <definedName name="TUBOPVCPRES12">#REF!</definedName>
    <definedName name="TUBOPVCPRES2">#REF!</definedName>
    <definedName name="TUBOPVCPRES3">#REF!</definedName>
    <definedName name="TUBOPVCPRES34">#REF!</definedName>
    <definedName name="TUBOPVCPRES4">#REF!</definedName>
    <definedName name="TUBOPVCPRES6">#REF!</definedName>
    <definedName name="TUBOPVCSDR21X2">#REF!</definedName>
    <definedName name="TUBOPVCSDR21X3">#REF!</definedName>
    <definedName name="TUBOPVCSDR21X4">#REF!</definedName>
    <definedName name="TUBOPVCSDR21X6">#REF!</definedName>
    <definedName name="TUBOPVCSDR21X8">#REF!</definedName>
    <definedName name="TUBOPVCSDR26X1">#REF!</definedName>
    <definedName name="TUBOPVCSDR26X112">#REF!</definedName>
    <definedName name="TUBOPVCSDR26X12">#REF!</definedName>
    <definedName name="TUBOPVCSDR26X2">#REF!</definedName>
    <definedName name="TUBOPVCSDR26X3">#REF!</definedName>
    <definedName name="TUBOPVCSDR26X34">#REF!</definedName>
    <definedName name="TUBOPVCSDR26X4">#REF!</definedName>
    <definedName name="TUBOPVCSDR26X6">#REF!</definedName>
    <definedName name="TUBOPVCSDR26X8">#REF!</definedName>
    <definedName name="TUBOPVCSDR41X2">#REF!</definedName>
    <definedName name="TUBOPVCSDR41X3">#REF!</definedName>
    <definedName name="TUBOPVCSDR41X4">#REF!</definedName>
    <definedName name="TUBOPVCSDR41X6">#REF!</definedName>
    <definedName name="TUBOPVCSDR41X8">#REF!</definedName>
    <definedName name="tubui">#REF!</definedName>
    <definedName name="tubuii">#REF!</definedName>
    <definedName name="tubuiii">#REF!</definedName>
    <definedName name="tubuiiii">#REF!</definedName>
    <definedName name="TYPE_3M">#REF!</definedName>
    <definedName name="ud">#REF!</definedName>
    <definedName name="UD.">#REF!</definedName>
    <definedName name="UND">#N/A</definedName>
    <definedName name="UNION_HG_1">#REF!</definedName>
    <definedName name="UNION_HG_12">#REF!</definedName>
    <definedName name="UNION_HG_34">#REF!</definedName>
    <definedName name="UNION_PVC_PRES_12">#REF!</definedName>
    <definedName name="UNION_PVC_PRES_34">#REF!</definedName>
    <definedName name="UNIONPVCPRES1">#REF!</definedName>
    <definedName name="UNIONPVCPRES112">#REF!</definedName>
    <definedName name="UNIONPVCPRES12">#REF!</definedName>
    <definedName name="UNIONPVCPRES2">#REF!</definedName>
    <definedName name="UNIONPVCPRES3">#REF!</definedName>
    <definedName name="UNIONPVCPRES34">#REF!</definedName>
    <definedName name="UNIONPVCPRES4">#REF!</definedName>
    <definedName name="UNIONUNI12HG">#REF!</definedName>
    <definedName name="us">#REF!</definedName>
    <definedName name="uso.vibrador">'[31]Costos Mano de Obra'!$O$42</definedName>
    <definedName name="USOSMADERA">#REF!</definedName>
    <definedName name="UY">[4]A!#REF!</definedName>
    <definedName name="v">#REF!</definedName>
    <definedName name="VACC">[13]Precio!$F$31</definedName>
    <definedName name="vaciado">#REF!</definedName>
    <definedName name="VACIADOAMANO">#REF!</definedName>
    <definedName name="VACZ">[13]Precio!$F$30</definedName>
    <definedName name="VAIVEN">#REF!</definedName>
    <definedName name="VALOR">#REF!</definedName>
    <definedName name="valor2">[2]Analisis!#REF!</definedName>
    <definedName name="valor2_1">#N/A</definedName>
    <definedName name="valor2_2">#N/A</definedName>
    <definedName name="valor2_3">#N/A</definedName>
    <definedName name="valora">#REF!</definedName>
    <definedName name="valora_2">"$#REF!.$I$1:$I$65534"</definedName>
    <definedName name="valora_3">"$#REF!.$I$1:$I$65534"</definedName>
    <definedName name="VALORM">#REF!</definedName>
    <definedName name="valorp">#REF!</definedName>
    <definedName name="valorp_2">"$#REF!.$K$1:$K$65534"</definedName>
    <definedName name="valorp_3">"$#REF!.$K$1:$K$65534"</definedName>
    <definedName name="VALORPRESUPUESTO">#REF!</definedName>
    <definedName name="VALORPRESUPUESTO_2">"$#REF!.$F$1:$F$65534"</definedName>
    <definedName name="VALORPRESUPUESTO_3">"$#REF!.$F$1:$F$65534"</definedName>
    <definedName name="VALORT">#REF!</definedName>
    <definedName name="VALORV">#REF!</definedName>
    <definedName name="VALVULA_AIRE_1_HF_ROSCADA">#REF!</definedName>
    <definedName name="VALVULA_AIRE_3_HF_ROSCADA">#REF!</definedName>
    <definedName name="VALVULA_AIRE_34_HF_ROSCADA">#REF!</definedName>
    <definedName name="VALVULA_COMP_12_HF_PLATILLADA">#REF!</definedName>
    <definedName name="VALVULA_COMP_16_HF_PLATILLADA">#REF!</definedName>
    <definedName name="VALVULA_COMP_2_12_HF_ROSCADA">#REF!</definedName>
    <definedName name="VALVULA_COMP_2_HF_ROSCADA">#REF!</definedName>
    <definedName name="VALVULA_COMP_20_HF_PLATILLADA">#REF!</definedName>
    <definedName name="VALVULA_COMP_3_HF_ROSCADA">#REF!</definedName>
    <definedName name="VALVULA_COMP_4_HF_PLATILLADA">#REF!</definedName>
    <definedName name="VALVULA_COMP_4_HF_ROSCADA">#REF!</definedName>
    <definedName name="VALVULA_COMP_6_HF_PLATILLADA">#REF!</definedName>
    <definedName name="VALVULA_COMP_8_HF_PLATILLADA">#REF!</definedName>
    <definedName name="VARILLA_BLOQUES_20">#REF!</definedName>
    <definedName name="VARILLA_BLOQUES_40">#REF!</definedName>
    <definedName name="VARILLA_BLOQUES_60">#REF!</definedName>
    <definedName name="VARILLA_BLOQUES_80">#REF!</definedName>
    <definedName name="varillas">#REF!</definedName>
    <definedName name="varillas_2">#N/A</definedName>
    <definedName name="varillas_3">#N/A</definedName>
    <definedName name="VCOLGANTE1590">#REF!</definedName>
    <definedName name="veabat">[27]Volumenes!$F$2358</definedName>
    <definedName name="veabat3">[27]Volumenes!$F$2684</definedName>
    <definedName name="VEABATIB">[27]Mat!$D$157</definedName>
    <definedName name="vecorr2">[27]Volumenes!$F$2357</definedName>
    <definedName name="vecorr3">[27]Volumenes!$F$2683</definedName>
    <definedName name="VECORRED">[27]Mat!$D$156</definedName>
    <definedName name="Vent._Corred._Alum._Nat._Pint._Polvo_Vid._Transp.">[3]Insumos!#REF!</definedName>
    <definedName name="VENT2SDR41">#REF!</definedName>
    <definedName name="VENT3SDR41CONTRA">#REF!</definedName>
    <definedName name="veproy2">[27]Volumenes!$F$2356</definedName>
    <definedName name="veproyec3">[27]Volumenes!$F$2682</definedName>
    <definedName name="VEPROYETA">[27]Mat!$D$155</definedName>
    <definedName name="VERGRAGRI">#REF!</definedName>
    <definedName name="VERGRAGRIPVC">#REF!</definedName>
    <definedName name="VERGRAGRISCONTRA">#REF!</definedName>
    <definedName name="VIBRADO">#REF!</definedName>
    <definedName name="Vibroquín_Color_40_x40">[3]Insumos!#REF!</definedName>
    <definedName name="Vibroquín_Gris_40_x40">[3]Insumos!#REF!</definedName>
    <definedName name="VIGASHP">#REF!</definedName>
    <definedName name="VIGASHP_2">"$#REF!.$B$109"</definedName>
    <definedName name="VIGASHP_3">"$#REF!.$B$109"</definedName>
    <definedName name="VIOLINADO">#REF!</definedName>
    <definedName name="VIOLINAR1CARA">#REF!</definedName>
    <definedName name="VLP">[13]Precio!$F$41</definedName>
    <definedName name="volteobote">'[16]Listado Equipos a utilizar'!#REF!</definedName>
    <definedName name="volteobotela">'[16]Listado Equipos a utilizar'!#REF!</definedName>
    <definedName name="volteobotelargo">'[16]Listado Equipos a utilizar'!#REF!</definedName>
    <definedName name="VP">#REF!</definedName>
    <definedName name="VSALALUMBCOMAN">#REF!</definedName>
    <definedName name="VSALALUMBCOPAL">#REF!</definedName>
    <definedName name="VSALALUMBROMAN">#REF!</definedName>
    <definedName name="VSALALUMBROVBROMAN">#REF!</definedName>
    <definedName name="VSALALUMNATVBROPAL">#REF!</definedName>
    <definedName name="VSALALUMNATVCMAN">#REF!</definedName>
    <definedName name="VSALALUMNATVCPAL">#REF!</definedName>
    <definedName name="VUELO10">#REF!</definedName>
    <definedName name="VVC">[13]Precio!$F$39</definedName>
    <definedName name="VXCSD">#REF!</definedName>
    <definedName name="W10X12">[11]analisis!$G$1534</definedName>
    <definedName name="W14X22">[11]analisis!$G$1637</definedName>
    <definedName name="W16X26">[11]analisis!$G$1814</definedName>
    <definedName name="W18X40">[11]analisis!$G$1872</definedName>
    <definedName name="W27X84">[11]analisis!$G$1977</definedName>
    <definedName name="w6x9">[11]analisis!$G$1453</definedName>
    <definedName name="WARE" hidden="1">'[22]ANALISIS STO DGO'!#REF!</definedName>
    <definedName name="ware." hidden="1">'[22]ANALISIS STO DGO'!#REF!</definedName>
    <definedName name="ware.1" hidden="1">'[22]ANALISIS STO DGO'!#REF!</definedName>
    <definedName name="WAREHOUSE" hidden="1">'[22]ANALISIS STO DGO'!#REF!</definedName>
    <definedName name="Wimaldy" hidden="1">'[22]ANALISIS STO DGO'!#REF!</definedName>
    <definedName name="wimaldy.">#REF!</definedName>
    <definedName name="wimaldy..">#REF!</definedName>
    <definedName name="Wimaldy...">#REF!</definedName>
    <definedName name="Winche">#REF!</definedName>
    <definedName name="wrn.Orçamento." hidden="1">{#N/A,#N/A,FALSE,"Planilha";#N/A,#N/A,FALSE,"Resumo";#N/A,#N/A,FALSE,"Fisico";#N/A,#N/A,FALSE,"Financeiro";#N/A,#N/A,FALSE,"Financeiro"}</definedName>
    <definedName name="YEE_PVC_DREN_2">#REF!</definedName>
    <definedName name="YEE_PVC_DREN_3">#REF!</definedName>
    <definedName name="YEE_PVC_DREN_4">#REF!</definedName>
    <definedName name="YEE_PVC_DREN_4x2">#REF!</definedName>
    <definedName name="YEEPVCDREN2X2">#REF!</definedName>
    <definedName name="YEEPVCDREN3X2">#REF!</definedName>
    <definedName name="YEEPVCDREN3X3">#REF!</definedName>
    <definedName name="YEEPVCDREN4X2">#REF!</definedName>
    <definedName name="YEEPVCDREN4X3">#REF!</definedName>
    <definedName name="YEEPVCDREN4X4">#REF!</definedName>
    <definedName name="YEEPVCDREN6X4">#REF!</definedName>
    <definedName name="YEEPVCDREN6X6">#REF!</definedName>
    <definedName name="YESO">#REF!</definedName>
    <definedName name="YO">[20]A!#REF!</definedName>
    <definedName name="z">#REF!</definedName>
    <definedName name="ZABALETA">'[27]anal term'!$F$1808</definedName>
    <definedName name="ZABALETAPISO">#REF!</definedName>
    <definedName name="ZABALETATECHO">#REF!</definedName>
    <definedName name="zap.muro6">#REF!</definedName>
    <definedName name="zapata">'[3]caseta de planta'!$C$1:$C$65536</definedName>
    <definedName name="zapatasdeescaleras">#REF!</definedName>
    <definedName name="ZIN_001">#REF!</definedName>
    <definedName name="ZINC_CAL26_3x6">#REF!</definedName>
    <definedName name="ZINC24">#REF!</definedName>
    <definedName name="ZINC26">#REF!</definedName>
    <definedName name="ZINC27">#REF!</definedName>
    <definedName name="ZINC29">#REF!</definedName>
    <definedName name="ZINC34">#REF!</definedName>
    <definedName name="ZOCALO_8x34">#REF!</definedName>
    <definedName name="Zócalo_de_Cerámica_Criolla_de_33___1era">[17]Insumos!$B$42:$D$42</definedName>
    <definedName name="zocalobotichinorojo">#REF!</definedName>
    <definedName name="ZOCESCGRAPROYAL">#REF!</definedName>
    <definedName name="ZOCGRA30BCO">#REF!</definedName>
    <definedName name="ZOCGRA30GRIS">#REF!</definedName>
    <definedName name="ZOCGRA40BCO">#REF!</definedName>
    <definedName name="ZOCGRABOTI40BCO">#REF!</definedName>
    <definedName name="ZOCGRABOTI40COL">#REF!</definedName>
    <definedName name="ZOCGRAPROYAL40">#REF!</definedName>
    <definedName name="ZOCLAD28">#REF!</definedName>
    <definedName name="ZOCMOSROJ25">#REF!</definedName>
    <definedName name="ZOGRAESC">[27]UASD!$F$3522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9" i="2" l="1"/>
  <c r="B110" i="2" s="1"/>
  <c r="B111" i="2" s="1"/>
  <c r="B112" i="2" s="1"/>
  <c r="B113" i="2" s="1"/>
  <c r="B114" i="2" s="1"/>
  <c r="B115" i="2" s="1"/>
  <c r="B116" i="2" s="1"/>
  <c r="J108" i="2"/>
  <c r="J110" i="2" l="1"/>
  <c r="J112" i="2"/>
  <c r="J114" i="2"/>
  <c r="J116" i="2"/>
  <c r="J109" i="2"/>
  <c r="J111" i="2"/>
  <c r="J113" i="2"/>
  <c r="J115" i="2"/>
  <c r="J117" i="2" l="1"/>
  <c r="J118" i="2" s="1"/>
  <c r="J120" i="2" s="1"/>
</calcChain>
</file>

<file path=xl/sharedStrings.xml><?xml version="1.0" encoding="utf-8"?>
<sst xmlns="http://schemas.openxmlformats.org/spreadsheetml/2006/main" count="268" uniqueCount="116">
  <si>
    <r>
      <rPr>
        <b/>
        <i/>
        <sz val="10"/>
        <rFont val="Times New Roman"/>
        <family val="1"/>
      </rPr>
      <t xml:space="preserve">REPUBLICA DOMINICANA </t>
    </r>
    <r>
      <rPr>
        <i/>
        <sz val="10"/>
        <rFont val="Times New Roman"/>
        <family val="1"/>
      </rPr>
      <t xml:space="preserve">                                                                                    </t>
    </r>
  </si>
  <si>
    <r>
      <rPr>
        <b/>
        <i/>
        <sz val="10"/>
        <rFont val="Times New Roman"/>
        <family val="1"/>
      </rPr>
      <t xml:space="preserve">MINISTERIO DE AGRICULTURA       </t>
    </r>
    <r>
      <rPr>
        <i/>
        <sz val="10"/>
        <rFont val="Times New Roman"/>
        <family val="1"/>
      </rPr>
      <t xml:space="preserve">                                                                                                     </t>
    </r>
  </si>
  <si>
    <r>
      <rPr>
        <b/>
        <i/>
        <sz val="10"/>
        <rFont val="Times New Roman"/>
        <family val="1"/>
      </rPr>
      <t>DEPARTAMENTO DE CONSTRUCCION Y RECONSTRUCCION DE CAMINOS RURALES</t>
    </r>
    <r>
      <rPr>
        <i/>
        <sz val="10"/>
        <rFont val="Times New Roman"/>
        <family val="1"/>
      </rPr>
      <t xml:space="preserve">                                                                         </t>
    </r>
  </si>
  <si>
    <r>
      <rPr>
        <b/>
        <i/>
        <sz val="10"/>
        <rFont val="Times New Roman"/>
        <family val="1"/>
      </rPr>
      <t>DIVISION DE PRESUPUESTOS</t>
    </r>
    <r>
      <rPr>
        <i/>
        <sz val="10"/>
        <rFont val="Times New Roman"/>
        <family val="1"/>
      </rPr>
      <t xml:space="preserve">                                                      </t>
    </r>
  </si>
  <si>
    <t>Presupuesto Detallado por Partidas</t>
  </si>
  <si>
    <t>M.A, División de Presupuestos</t>
  </si>
  <si>
    <t>Obra</t>
  </si>
  <si>
    <t xml:space="preserve">: </t>
  </si>
  <si>
    <t>Presupuesto No.</t>
  </si>
  <si>
    <t xml:space="preserve">Fecha de Presupuesto </t>
  </si>
  <si>
    <t>Ubicación de la obra</t>
  </si>
  <si>
    <t>Longitud (km)</t>
  </si>
  <si>
    <t>Ancho Promedio (M)</t>
  </si>
  <si>
    <t>Variable</t>
  </si>
  <si>
    <t>Espesor (CM)</t>
  </si>
  <si>
    <t xml:space="preserve">Pag. </t>
  </si>
  <si>
    <t>Partida</t>
  </si>
  <si>
    <t>Descripción</t>
  </si>
  <si>
    <t>Cantidad</t>
  </si>
  <si>
    <t>Unidad</t>
  </si>
  <si>
    <t xml:space="preserve">Precio Unitario </t>
  </si>
  <si>
    <t>Valor</t>
  </si>
  <si>
    <t>TRABAJOS PRELIMINARES</t>
  </si>
  <si>
    <t xml:space="preserve">Ingeniería </t>
  </si>
  <si>
    <t>km</t>
  </si>
  <si>
    <t>Campamento</t>
  </si>
  <si>
    <t>P.A</t>
  </si>
  <si>
    <t>Señalización de seguridad</t>
  </si>
  <si>
    <t>Transporte de equipos pesados</t>
  </si>
  <si>
    <t>uds</t>
  </si>
  <si>
    <t>Letreros de identificación del proyecto</t>
  </si>
  <si>
    <t>SUB-TOTAL TRABAJOS PRELIMINARES</t>
  </si>
  <si>
    <t>1.</t>
  </si>
  <si>
    <t>A=VARIABLE</t>
  </si>
  <si>
    <t>B=VARIABLE</t>
  </si>
  <si>
    <t>KMS</t>
  </si>
  <si>
    <t>UD</t>
  </si>
  <si>
    <t>ANCHO (M)</t>
  </si>
  <si>
    <t>ESPESOR CORTE  (M)</t>
  </si>
  <si>
    <t>1.00</t>
  </si>
  <si>
    <t>A</t>
  </si>
  <si>
    <t>MOVIMIENTO DE TIERRA Y ACONDICIONAMIENTO</t>
  </si>
  <si>
    <t>CANTIDAD</t>
  </si>
  <si>
    <t>PU</t>
  </si>
  <si>
    <t>VALOR</t>
  </si>
  <si>
    <t>B</t>
  </si>
  <si>
    <t>OBRAS DE DRENAJE Y ESTRUCTURAS</t>
  </si>
  <si>
    <t>SUB TOTAL DE CAMINO</t>
  </si>
  <si>
    <t>Kms</t>
  </si>
  <si>
    <t>2.00</t>
  </si>
  <si>
    <t>3.00</t>
  </si>
  <si>
    <t>4.00</t>
  </si>
  <si>
    <t>5.00</t>
  </si>
  <si>
    <t>SUB TOTAL COSTOS DIRECTOS 1.</t>
  </si>
  <si>
    <t>TOTAL COSTOS TRABAJOS EN ACONDICIONAMIENTO</t>
  </si>
  <si>
    <t>TOTAL COSTOS PRELIMINARES</t>
  </si>
  <si>
    <t>Total Costos Directos:</t>
  </si>
  <si>
    <t xml:space="preserve">Dirección Técnica      </t>
  </si>
  <si>
    <t>0.1 x ST Costos Directos</t>
  </si>
  <si>
    <t xml:space="preserve">Seguros  y Fianzas      </t>
  </si>
  <si>
    <t>0.0475 x ST Costos Directos</t>
  </si>
  <si>
    <t xml:space="preserve">Transporte                      </t>
  </si>
  <si>
    <t>0.030 x ST Costos Directos</t>
  </si>
  <si>
    <t xml:space="preserve">Gastos Administrativos    </t>
  </si>
  <si>
    <t>0.035 x ST Costos Directos</t>
  </si>
  <si>
    <t xml:space="preserve">Seguridad Social (TSS)      </t>
  </si>
  <si>
    <t>0.01 x ST Costos Directos</t>
  </si>
  <si>
    <t xml:space="preserve">CODIA                            </t>
  </si>
  <si>
    <t>1x1000</t>
  </si>
  <si>
    <t>0.001 x ST Costos Directos</t>
  </si>
  <si>
    <t xml:space="preserve">ITBIS                     </t>
  </si>
  <si>
    <t>18% de DT</t>
  </si>
  <si>
    <t>0.018 x 0.1 x ST Costos Directos</t>
  </si>
  <si>
    <t>Imprevistos</t>
  </si>
  <si>
    <t>0.05 x ST Costos Directos</t>
  </si>
  <si>
    <t>Total Costos Indirectos:</t>
  </si>
  <si>
    <t xml:space="preserve">Subtotal General: </t>
  </si>
  <si>
    <t xml:space="preserve">********Gran Total General: </t>
  </si>
  <si>
    <t>Preparado por:</t>
  </si>
  <si>
    <t>Revisado Por:</t>
  </si>
  <si>
    <t xml:space="preserve"> ING. JULIO A. MOQUETE</t>
  </si>
  <si>
    <t>ING. CLAUDIO ESTEPAN AMADOR</t>
  </si>
  <si>
    <t>División presupuesto</t>
  </si>
  <si>
    <t>Sub - Director</t>
  </si>
  <si>
    <t>Aprobado Por</t>
  </si>
  <si>
    <t>ING. FARINGTON OSVALDO PIÑA S.</t>
  </si>
  <si>
    <t>DIRECTOR</t>
  </si>
  <si>
    <t xml:space="preserve">Presupuesto para la reconstrucción de un lote de 22 Kilómetros en Sabana Grande de Boya, Provincia Monte Plata. </t>
  </si>
  <si>
    <t>61 - 2022.</t>
  </si>
  <si>
    <t>Monte Plata</t>
  </si>
  <si>
    <t>SABANA GRANDE DE BOYA</t>
  </si>
  <si>
    <t>CAMINO SABANA - CABEZA DE TORO</t>
  </si>
  <si>
    <t>Excavación de limpieza en material inservible</t>
  </si>
  <si>
    <t>m³n</t>
  </si>
  <si>
    <t xml:space="preserve">Bote de material inservible </t>
  </si>
  <si>
    <t>m³s-km</t>
  </si>
  <si>
    <t>Suministro  material de base</t>
  </si>
  <si>
    <t>m³s</t>
  </si>
  <si>
    <t xml:space="preserve">Acarreo material de base </t>
  </si>
  <si>
    <t>Regado y nivelado de material de base  y de compensación</t>
  </si>
  <si>
    <t>Mojado y compactado de material de base</t>
  </si>
  <si>
    <t>m³c</t>
  </si>
  <si>
    <t xml:space="preserve">Confección de cunetas </t>
  </si>
  <si>
    <t>ml</t>
  </si>
  <si>
    <t xml:space="preserve">Instalación de alcantarillas tubulares  de Hormigón Armado Ø 36" </t>
  </si>
  <si>
    <t>Relleno sobre alcantarilla y en cabezales</t>
  </si>
  <si>
    <t>m³</t>
  </si>
  <si>
    <t>Construcción de Cabezales para Alcantarillas tubulares en Hormigón Armado</t>
  </si>
  <si>
    <t xml:space="preserve">Hormigón armado en construcción de badenes </t>
  </si>
  <si>
    <t xml:space="preserve">Hormigón ciclópeo en construcción de badenes </t>
  </si>
  <si>
    <t>Excavación para estructuras hasta 1.50 metros de proundidad</t>
  </si>
  <si>
    <t>Excavación para estructuras de 1.50 a 3.00 metros de proundidad</t>
  </si>
  <si>
    <t>CABEZA DE TORO - MALUCO</t>
  </si>
  <si>
    <t>CABEZA DE TORO - RIO ABAJO</t>
  </si>
  <si>
    <t>PIEDRA HUECA</t>
  </si>
  <si>
    <t>JIMENEZ - RODEO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</si>
</sst>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* #,##0.000_);_(* \(#,##0.000\);_(* &quot;-&quot;??_);_(@_)"/>
    <numFmt numFmtId="165" formatCode="[$$-500A]\ #,##0.00"/>
    <numFmt numFmtId="166" formatCode="&quot;(Dist=&quot;\ #.00\ &quot;Km)&quot;"/>
    <numFmt numFmtId="167" formatCode="0.00000"/>
    <numFmt numFmtId="168" formatCode="&quot;$&quot;#,##0.00"/>
    <numFmt numFmtId="169" formatCode="[$$-500A]#,##0.00"/>
  </numFmts>
  <fonts count="29">
    <font>
      <sz val="12"/>
      <color theme="1"/>
      <name val="Calibri"/>
      <family val="2"/>
      <scheme val="minor"/>
    </font>
    <font>
      <sz val="10"/>
      <name val="Arial"/>
      <family val="2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10"/>
      <color theme="3" tint="-0.249977111117893"/>
      <name val="Calibri"/>
      <family val="2"/>
      <scheme val="minor"/>
    </font>
    <font>
      <sz val="8"/>
      <name val="Arial"/>
      <family val="2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sz val="10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Calibri Light"/>
      <family val="1"/>
      <scheme val="major"/>
    </font>
    <font>
      <b/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 Unicode MS"/>
      <family val="2"/>
    </font>
    <font>
      <u/>
      <sz val="12"/>
      <color theme="10"/>
      <name val="Arial Unicode MS"/>
      <family val="2"/>
    </font>
    <font>
      <sz val="10"/>
      <name val="Arial Unicode MS"/>
      <family val="2"/>
    </font>
    <font>
      <b/>
      <sz val="10"/>
      <color theme="1" tint="4.9989318521683403E-2"/>
      <name val="Calibri"/>
      <family val="2"/>
      <scheme val="minor"/>
    </font>
    <font>
      <b/>
      <sz val="8"/>
      <color indexed="30"/>
      <name val="Arial"/>
      <family val="2"/>
    </font>
    <font>
      <b/>
      <sz val="8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6">
    <xf numFmtId="0" fontId="0" fillId="0" borderId="0"/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6" fillId="0" borderId="0" applyNumberFormat="0" applyFill="0" applyBorder="0" applyAlignment="0" applyProtection="0"/>
  </cellStyleXfs>
  <cellXfs count="301">
    <xf numFmtId="0" fontId="0" fillId="0" borderId="0" xfId="0"/>
    <xf numFmtId="0" fontId="1" fillId="0" borderId="0" xfId="2"/>
    <xf numFmtId="0" fontId="2" fillId="0" borderId="0" xfId="2" applyFont="1" applyAlignment="1">
      <alignment horizontal="center"/>
    </xf>
    <xf numFmtId="0" fontId="1" fillId="0" borderId="0" xfId="2" applyAlignment="1">
      <alignment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0" fontId="1" fillId="0" borderId="0" xfId="2" applyProtection="1">
      <protection locked="0"/>
    </xf>
    <xf numFmtId="0" fontId="5" fillId="0" borderId="0" xfId="2" applyFont="1" applyProtection="1">
      <protection locked="0"/>
    </xf>
    <xf numFmtId="164" fontId="1" fillId="0" borderId="0" xfId="3" applyNumberFormat="1" applyFont="1"/>
    <xf numFmtId="0" fontId="5" fillId="0" borderId="0" xfId="2" applyFont="1" applyAlignment="1">
      <alignment horizontal="right"/>
    </xf>
    <xf numFmtId="0" fontId="7" fillId="0" borderId="0" xfId="2" applyNumberFormat="1" applyFont="1" applyAlignment="1">
      <alignment horizontal="left"/>
    </xf>
    <xf numFmtId="4" fontId="2" fillId="0" borderId="0" xfId="2" applyNumberFormat="1" applyFont="1" applyAlignment="1">
      <alignment horizontal="center"/>
    </xf>
    <xf numFmtId="14" fontId="7" fillId="0" borderId="0" xfId="2" applyNumberFormat="1" applyFont="1" applyAlignment="1">
      <alignment horizontal="left"/>
    </xf>
    <xf numFmtId="0" fontId="7" fillId="0" borderId="0" xfId="2" applyFont="1"/>
    <xf numFmtId="4" fontId="8" fillId="0" borderId="0" xfId="2" applyNumberFormat="1" applyFont="1"/>
    <xf numFmtId="4" fontId="4" fillId="0" borderId="0" xfId="2" applyNumberFormat="1" applyFont="1"/>
    <xf numFmtId="2" fontId="7" fillId="0" borderId="0" xfId="2" applyNumberFormat="1" applyFont="1" applyAlignment="1">
      <alignment horizontal="left"/>
    </xf>
    <xf numFmtId="0" fontId="1" fillId="0" borderId="1" xfId="2" applyBorder="1" applyAlignment="1" applyProtection="1">
      <alignment horizontal="left"/>
      <protection locked="0"/>
    </xf>
    <xf numFmtId="0" fontId="1" fillId="0" borderId="0" xfId="2" applyFont="1"/>
    <xf numFmtId="0" fontId="4" fillId="0" borderId="1" xfId="2" applyFont="1" applyBorder="1" applyAlignment="1">
      <alignment horizontal="right"/>
    </xf>
    <xf numFmtId="3" fontId="9" fillId="0" borderId="6" xfId="2" applyNumberFormat="1" applyFont="1" applyBorder="1" applyAlignment="1" applyProtection="1">
      <alignment horizontal="center" vertical="center"/>
      <protection locked="0"/>
    </xf>
    <xf numFmtId="0" fontId="12" fillId="0" borderId="9" xfId="2" applyFont="1" applyBorder="1"/>
    <xf numFmtId="4" fontId="13" fillId="0" borderId="6" xfId="2" applyNumberFormat="1" applyFont="1" applyBorder="1" applyAlignment="1">
      <alignment horizontal="center" vertical="center"/>
    </xf>
    <xf numFmtId="0" fontId="12" fillId="0" borderId="0" xfId="2" applyFont="1"/>
    <xf numFmtId="165" fontId="9" fillId="0" borderId="9" xfId="2" applyNumberFormat="1" applyFont="1" applyBorder="1"/>
    <xf numFmtId="4" fontId="12" fillId="0" borderId="6" xfId="2" applyNumberFormat="1" applyFont="1" applyBorder="1" applyAlignment="1" applyProtection="1">
      <alignment horizontal="center" vertical="top"/>
      <protection locked="0"/>
    </xf>
    <xf numFmtId="4" fontId="14" fillId="3" borderId="11" xfId="4" applyNumberFormat="1" applyFont="1" applyFill="1" applyBorder="1" applyAlignment="1">
      <alignment horizontal="right" vertical="center"/>
    </xf>
    <xf numFmtId="4" fontId="13" fillId="3" borderId="6" xfId="2" applyNumberFormat="1" applyFont="1" applyFill="1" applyBorder="1" applyAlignment="1">
      <alignment horizontal="center" vertical="center"/>
    </xf>
    <xf numFmtId="4" fontId="15" fillId="0" borderId="11" xfId="4" applyNumberFormat="1" applyFont="1" applyFill="1" applyBorder="1" applyAlignment="1">
      <alignment horizontal="center" vertical="center"/>
    </xf>
    <xf numFmtId="165" fontId="12" fillId="0" borderId="6" xfId="2" applyNumberFormat="1" applyFont="1" applyBorder="1"/>
    <xf numFmtId="0" fontId="17" fillId="0" borderId="0" xfId="5" applyFont="1" applyBorder="1" applyAlignment="1"/>
    <xf numFmtId="4" fontId="15" fillId="3" borderId="11" xfId="4" applyNumberFormat="1" applyFont="1" applyFill="1" applyBorder="1" applyAlignment="1">
      <alignment horizontal="center" vertical="center"/>
    </xf>
    <xf numFmtId="49" fontId="9" fillId="0" borderId="6" xfId="2" applyNumberFormat="1" applyFont="1" applyBorder="1" applyAlignment="1" applyProtection="1">
      <alignment horizontal="center" vertical="top"/>
      <protection locked="0"/>
    </xf>
    <xf numFmtId="4" fontId="14" fillId="0" borderId="6" xfId="4" applyNumberFormat="1" applyFont="1" applyBorder="1" applyAlignment="1">
      <alignment horizontal="left" vertical="center" wrapText="1"/>
    </xf>
    <xf numFmtId="4" fontId="14" fillId="0" borderId="14" xfId="4" applyNumberFormat="1" applyFont="1" applyBorder="1" applyAlignment="1">
      <alignment horizontal="center" vertical="center"/>
    </xf>
    <xf numFmtId="165" fontId="9" fillId="4" borderId="6" xfId="2" applyNumberFormat="1" applyFont="1" applyFill="1" applyBorder="1"/>
    <xf numFmtId="49" fontId="12" fillId="3" borderId="15" xfId="2" applyNumberFormat="1" applyFont="1" applyFill="1" applyBorder="1" applyAlignment="1" applyProtection="1">
      <alignment horizontal="center" vertical="top"/>
      <protection locked="0"/>
    </xf>
    <xf numFmtId="0" fontId="1" fillId="3" borderId="0" xfId="2" applyFill="1"/>
    <xf numFmtId="4" fontId="19" fillId="3" borderId="16" xfId="4" applyNumberFormat="1" applyFont="1" applyFill="1" applyBorder="1" applyAlignment="1">
      <alignment horizontal="center" vertical="center" wrapText="1"/>
    </xf>
    <xf numFmtId="4" fontId="19" fillId="3" borderId="15" xfId="4" applyNumberFormat="1" applyFont="1" applyFill="1" applyBorder="1" applyAlignment="1">
      <alignment horizontal="center" vertical="center" wrapText="1"/>
    </xf>
    <xf numFmtId="4" fontId="12" fillId="3" borderId="15" xfId="2" applyNumberFormat="1" applyFont="1" applyFill="1" applyBorder="1" applyAlignment="1">
      <alignment horizontal="center"/>
    </xf>
    <xf numFmtId="4" fontId="13" fillId="3" borderId="15" xfId="2" applyNumberFormat="1" applyFont="1" applyFill="1" applyBorder="1" applyAlignment="1">
      <alignment horizontal="center" vertical="center"/>
    </xf>
    <xf numFmtId="4" fontId="12" fillId="3" borderId="0" xfId="2" applyNumberFormat="1" applyFont="1" applyFill="1" applyAlignment="1">
      <alignment horizontal="center"/>
    </xf>
    <xf numFmtId="0" fontId="12" fillId="3" borderId="0" xfId="2" applyFont="1" applyFill="1" applyAlignment="1">
      <alignment horizontal="center"/>
    </xf>
    <xf numFmtId="165" fontId="9" fillId="3" borderId="15" xfId="2" applyNumberFormat="1" applyFont="1" applyFill="1" applyBorder="1"/>
    <xf numFmtId="49" fontId="20" fillId="5" borderId="2" xfId="2" applyNumberFormat="1" applyFont="1" applyFill="1" applyBorder="1" applyAlignment="1" applyProtection="1">
      <alignment horizontal="center" vertical="center"/>
      <protection locked="0"/>
    </xf>
    <xf numFmtId="0" fontId="1" fillId="5" borderId="16" xfId="2" applyFill="1" applyBorder="1"/>
    <xf numFmtId="4" fontId="19" fillId="5" borderId="18" xfId="4" applyNumberFormat="1" applyFont="1" applyFill="1" applyBorder="1" applyAlignment="1">
      <alignment horizontal="right" vertical="center"/>
    </xf>
    <xf numFmtId="4" fontId="19" fillId="5" borderId="2" xfId="4" applyNumberFormat="1" applyFont="1" applyFill="1" applyBorder="1" applyAlignment="1">
      <alignment horizontal="center" vertical="center"/>
    </xf>
    <xf numFmtId="4" fontId="19" fillId="5" borderId="18" xfId="4" applyNumberFormat="1" applyFont="1" applyFill="1" applyBorder="1" applyAlignment="1">
      <alignment horizontal="center" vertical="center"/>
    </xf>
    <xf numFmtId="0" fontId="12" fillId="5" borderId="16" xfId="2" applyFont="1" applyFill="1" applyBorder="1"/>
    <xf numFmtId="165" fontId="19" fillId="5" borderId="17" xfId="2" applyNumberFormat="1" applyFont="1" applyFill="1" applyBorder="1" applyAlignment="1">
      <alignment horizontal="center" vertical="center"/>
    </xf>
    <xf numFmtId="0" fontId="1" fillId="0" borderId="10" xfId="2" applyBorder="1"/>
    <xf numFmtId="49" fontId="12" fillId="0" borderId="14" xfId="2" applyNumberFormat="1" applyFont="1" applyBorder="1" applyAlignment="1" applyProtection="1">
      <alignment horizontal="center" vertical="top"/>
      <protection locked="0"/>
    </xf>
    <xf numFmtId="0" fontId="1" fillId="0" borderId="1" xfId="2" applyBorder="1"/>
    <xf numFmtId="4" fontId="19" fillId="3" borderId="17" xfId="4" applyNumberFormat="1" applyFont="1" applyFill="1" applyBorder="1" applyAlignment="1" applyProtection="1">
      <alignment horizontal="center" vertical="center" wrapText="1"/>
      <protection locked="0"/>
    </xf>
    <xf numFmtId="4" fontId="19" fillId="0" borderId="18" xfId="4" applyNumberFormat="1" applyFont="1" applyBorder="1" applyAlignment="1" applyProtection="1">
      <alignment horizontal="center" vertical="center" wrapText="1"/>
      <protection locked="0"/>
    </xf>
    <xf numFmtId="4" fontId="12" fillId="0" borderId="19" xfId="2" applyNumberFormat="1" applyFont="1" applyBorder="1" applyAlignment="1">
      <alignment horizontal="center"/>
    </xf>
    <xf numFmtId="4" fontId="13" fillId="0" borderId="14" xfId="2" applyNumberFormat="1" applyFont="1" applyBorder="1" applyAlignment="1">
      <alignment horizontal="center" vertical="center"/>
    </xf>
    <xf numFmtId="4" fontId="14" fillId="3" borderId="19" xfId="4" applyNumberFormat="1" applyFont="1" applyFill="1" applyBorder="1" applyAlignment="1">
      <alignment horizontal="center" vertical="center"/>
    </xf>
    <xf numFmtId="0" fontId="12" fillId="0" borderId="1" xfId="2" applyFont="1" applyBorder="1" applyAlignment="1">
      <alignment horizontal="center"/>
    </xf>
    <xf numFmtId="165" fontId="9" fillId="0" borderId="20" xfId="2" applyNumberFormat="1" applyFont="1" applyBorder="1" applyAlignment="1">
      <alignment horizontal="center"/>
    </xf>
    <xf numFmtId="165" fontId="9" fillId="0" borderId="0" xfId="2" applyNumberFormat="1" applyFont="1" applyBorder="1" applyAlignment="1">
      <alignment horizontal="center"/>
    </xf>
    <xf numFmtId="49" fontId="9" fillId="0" borderId="6" xfId="2" applyNumberFormat="1" applyFont="1" applyBorder="1" applyAlignment="1" applyProtection="1">
      <alignment horizontal="center" vertical="center"/>
      <protection locked="0"/>
    </xf>
    <xf numFmtId="0" fontId="1" fillId="0" borderId="0" xfId="2" applyBorder="1"/>
    <xf numFmtId="4" fontId="19" fillId="0" borderId="11" xfId="4" applyNumberFormat="1" applyFont="1" applyBorder="1" applyAlignment="1">
      <alignment horizontal="right" vertical="center"/>
    </xf>
    <xf numFmtId="4" fontId="21" fillId="0" borderId="6" xfId="2" applyNumberFormat="1" applyFont="1" applyBorder="1" applyAlignment="1">
      <alignment horizontal="center" vertical="center"/>
    </xf>
    <xf numFmtId="4" fontId="14" fillId="0" borderId="11" xfId="4" applyNumberFormat="1" applyFont="1" applyBorder="1" applyAlignment="1">
      <alignment horizontal="center" vertical="center"/>
    </xf>
    <xf numFmtId="0" fontId="12" fillId="0" borderId="0" xfId="2" applyFont="1" applyBorder="1"/>
    <xf numFmtId="2" fontId="9" fillId="0" borderId="10" xfId="2" applyNumberFormat="1" applyFont="1" applyBorder="1" applyAlignment="1">
      <alignment horizontal="center" vertical="center"/>
    </xf>
    <xf numFmtId="9" fontId="9" fillId="0" borderId="0" xfId="1" applyFont="1" applyBorder="1" applyAlignment="1">
      <alignment horizontal="center" vertical="center"/>
    </xf>
    <xf numFmtId="2" fontId="9" fillId="0" borderId="6" xfId="2" applyNumberFormat="1" applyFont="1" applyBorder="1" applyAlignment="1" applyProtection="1">
      <alignment horizontal="center" vertical="center"/>
      <protection locked="0"/>
    </xf>
    <xf numFmtId="4" fontId="21" fillId="0" borderId="2" xfId="4" applyNumberFormat="1" applyFont="1" applyBorder="1" applyAlignment="1">
      <alignment horizontal="center" vertical="center" wrapText="1"/>
    </xf>
    <xf numFmtId="4" fontId="21" fillId="0" borderId="2" xfId="2" applyNumberFormat="1" applyFont="1" applyBorder="1" applyAlignment="1">
      <alignment horizontal="center" vertical="center"/>
    </xf>
    <xf numFmtId="4" fontId="21" fillId="0" borderId="2" xfId="4" applyNumberFormat="1" applyFont="1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165" fontId="9" fillId="0" borderId="17" xfId="2" applyNumberFormat="1" applyFont="1" applyBorder="1" applyAlignment="1">
      <alignment horizontal="center" vertical="center"/>
    </xf>
    <xf numFmtId="0" fontId="17" fillId="0" borderId="0" xfId="5" applyFont="1" applyBorder="1" applyAlignment="1">
      <alignment horizontal="center"/>
    </xf>
    <xf numFmtId="4" fontId="12" fillId="0" borderId="6" xfId="2" applyNumberFormat="1" applyFont="1" applyBorder="1" applyAlignment="1" applyProtection="1">
      <alignment horizontal="center" vertical="center"/>
      <protection locked="0"/>
    </xf>
    <xf numFmtId="4" fontId="14" fillId="3" borderId="0" xfId="2" applyNumberFormat="1" applyFont="1" applyFill="1" applyAlignment="1">
      <alignment vertical="center"/>
    </xf>
    <xf numFmtId="4" fontId="14" fillId="3" borderId="6" xfId="2" applyNumberFormat="1" applyFont="1" applyFill="1" applyBorder="1" applyAlignment="1">
      <alignment horizontal="center" vertical="center"/>
    </xf>
    <xf numFmtId="4" fontId="14" fillId="3" borderId="11" xfId="4" applyNumberFormat="1" applyFont="1" applyFill="1" applyBorder="1" applyAlignment="1">
      <alignment horizontal="center" vertical="center"/>
    </xf>
    <xf numFmtId="165" fontId="12" fillId="0" borderId="10" xfId="2" applyNumberFormat="1" applyFont="1" applyBorder="1" applyAlignment="1">
      <alignment vertical="center"/>
    </xf>
    <xf numFmtId="4" fontId="14" fillId="3" borderId="10" xfId="4" applyNumberFormat="1" applyFont="1" applyFill="1" applyBorder="1" applyAlignment="1" applyProtection="1">
      <alignment vertical="center"/>
      <protection locked="0"/>
    </xf>
    <xf numFmtId="166" fontId="14" fillId="3" borderId="11" xfId="4" applyNumberFormat="1" applyFont="1" applyFill="1" applyBorder="1" applyAlignment="1" applyProtection="1">
      <alignment horizontal="right" vertical="center"/>
      <protection locked="0"/>
    </xf>
    <xf numFmtId="167" fontId="10" fillId="0" borderId="0" xfId="4" applyNumberFormat="1" applyFont="1" applyBorder="1" applyAlignment="1">
      <alignment horizontal="center"/>
    </xf>
    <xf numFmtId="0" fontId="22" fillId="0" borderId="0" xfId="4" applyFont="1" applyFill="1" applyBorder="1"/>
    <xf numFmtId="0" fontId="10" fillId="0" borderId="0" xfId="4" applyFont="1" applyBorder="1" applyAlignment="1">
      <alignment horizontal="left"/>
    </xf>
    <xf numFmtId="167" fontId="22" fillId="0" borderId="0" xfId="4" applyNumberFormat="1" applyFont="1" applyAlignment="1">
      <alignment horizontal="center"/>
    </xf>
    <xf numFmtId="2" fontId="10" fillId="0" borderId="0" xfId="4" applyNumberFormat="1" applyFont="1" applyBorder="1" applyAlignment="1">
      <alignment horizontal="center"/>
    </xf>
    <xf numFmtId="167" fontId="10" fillId="0" borderId="0" xfId="4" applyNumberFormat="1" applyFont="1" applyBorder="1" applyAlignment="1">
      <alignment horizontal="left"/>
    </xf>
    <xf numFmtId="2" fontId="22" fillId="0" borderId="0" xfId="4" applyNumberFormat="1" applyFont="1" applyAlignment="1">
      <alignment horizontal="center"/>
    </xf>
    <xf numFmtId="0" fontId="12" fillId="0" borderId="0" xfId="2" applyFont="1" applyBorder="1" applyAlignment="1">
      <alignment horizontal="center"/>
    </xf>
    <xf numFmtId="4" fontId="9" fillId="0" borderId="6" xfId="2" applyNumberFormat="1" applyFont="1" applyBorder="1" applyAlignment="1" applyProtection="1">
      <alignment horizontal="center" vertical="center"/>
      <protection locked="0"/>
    </xf>
    <xf numFmtId="0" fontId="1" fillId="3" borderId="0" xfId="2" applyFill="1" applyBorder="1"/>
    <xf numFmtId="0" fontId="24" fillId="0" borderId="0" xfId="5" applyFont="1" applyBorder="1" applyAlignment="1"/>
    <xf numFmtId="0" fontId="25" fillId="0" borderId="0" xfId="2" applyFont="1" applyBorder="1"/>
    <xf numFmtId="0" fontId="17" fillId="0" borderId="0" xfId="5" applyFont="1" applyFill="1" applyBorder="1" applyAlignment="1"/>
    <xf numFmtId="4" fontId="17" fillId="0" borderId="0" xfId="5" applyNumberFormat="1" applyFont="1" applyFill="1" applyBorder="1" applyAlignment="1"/>
    <xf numFmtId="4" fontId="12" fillId="3" borderId="14" xfId="2" applyNumberFormat="1" applyFont="1" applyFill="1" applyBorder="1" applyAlignment="1">
      <alignment horizontal="center" vertical="center"/>
    </xf>
    <xf numFmtId="165" fontId="9" fillId="0" borderId="17" xfId="2" applyNumberFormat="1" applyFont="1" applyBorder="1" applyAlignment="1">
      <alignment vertical="center"/>
    </xf>
    <xf numFmtId="165" fontId="1" fillId="0" borderId="0" xfId="2" applyNumberFormat="1" applyFont="1" applyFill="1" applyBorder="1" applyAlignment="1">
      <alignment horizontal="center"/>
    </xf>
    <xf numFmtId="0" fontId="1" fillId="0" borderId="0" xfId="2" applyFill="1" applyBorder="1"/>
    <xf numFmtId="165" fontId="9" fillId="5" borderId="17" xfId="2" applyNumberFormat="1" applyFont="1" applyFill="1" applyBorder="1" applyAlignment="1">
      <alignment horizontal="center" vertical="center"/>
    </xf>
    <xf numFmtId="0" fontId="1" fillId="0" borderId="0" xfId="2" applyFill="1" applyBorder="1" applyAlignment="1">
      <alignment horizontal="center"/>
    </xf>
    <xf numFmtId="4" fontId="12" fillId="0" borderId="14" xfId="2" applyNumberFormat="1" applyFont="1" applyBorder="1" applyAlignment="1">
      <alignment horizontal="center"/>
    </xf>
    <xf numFmtId="169" fontId="1" fillId="0" borderId="10" xfId="2" applyNumberFormat="1" applyBorder="1"/>
    <xf numFmtId="0" fontId="17" fillId="0" borderId="0" xfId="5" applyFont="1" applyFill="1" applyBorder="1" applyAlignment="1">
      <alignment horizontal="center"/>
    </xf>
    <xf numFmtId="165" fontId="9" fillId="0" borderId="0" xfId="2" applyNumberFormat="1" applyFont="1" applyFill="1" applyBorder="1" applyAlignment="1">
      <alignment horizontal="center"/>
    </xf>
    <xf numFmtId="4" fontId="19" fillId="0" borderId="11" xfId="4" applyNumberFormat="1" applyFont="1" applyFill="1" applyBorder="1" applyAlignment="1">
      <alignment horizontal="right" vertical="center"/>
    </xf>
    <xf numFmtId="4" fontId="21" fillId="3" borderId="6" xfId="2" applyNumberFormat="1" applyFont="1" applyFill="1" applyBorder="1" applyAlignment="1">
      <alignment horizontal="center" vertical="center"/>
    </xf>
    <xf numFmtId="0" fontId="12" fillId="3" borderId="0" xfId="2" applyFont="1" applyFill="1" applyBorder="1"/>
    <xf numFmtId="2" fontId="9" fillId="3" borderId="10" xfId="2" applyNumberFormat="1" applyFont="1" applyFill="1" applyBorder="1" applyAlignment="1">
      <alignment horizontal="center" vertical="center"/>
    </xf>
    <xf numFmtId="2" fontId="9" fillId="0" borderId="0" xfId="2" applyNumberFormat="1" applyFont="1" applyFill="1" applyBorder="1" applyAlignment="1">
      <alignment horizontal="center" vertical="center"/>
    </xf>
    <xf numFmtId="9" fontId="9" fillId="0" borderId="0" xfId="2" applyNumberFormat="1" applyFont="1" applyFill="1" applyBorder="1" applyAlignment="1" applyProtection="1">
      <alignment horizontal="center" vertical="center"/>
      <protection locked="0"/>
    </xf>
    <xf numFmtId="9" fontId="9" fillId="0" borderId="0" xfId="1" applyFont="1" applyFill="1" applyBorder="1" applyAlignment="1" applyProtection="1">
      <alignment horizontal="center" vertical="center"/>
      <protection locked="0"/>
    </xf>
    <xf numFmtId="0" fontId="22" fillId="0" borderId="0" xfId="4" applyFont="1" applyFill="1" applyBorder="1" applyAlignment="1">
      <alignment horizontal="center"/>
    </xf>
    <xf numFmtId="167" fontId="10" fillId="0" borderId="0" xfId="4" applyNumberFormat="1" applyFont="1" applyFill="1" applyBorder="1" applyAlignment="1">
      <alignment horizontal="center"/>
    </xf>
    <xf numFmtId="0" fontId="10" fillId="0" borderId="0" xfId="4" applyFont="1" applyFill="1" applyBorder="1"/>
    <xf numFmtId="2" fontId="10" fillId="0" borderId="0" xfId="4" applyNumberFormat="1" applyFont="1" applyFill="1" applyBorder="1" applyAlignment="1">
      <alignment horizontal="center"/>
    </xf>
    <xf numFmtId="167" fontId="10" fillId="0" borderId="0" xfId="4" applyNumberFormat="1" applyFont="1" applyFill="1" applyBorder="1" applyAlignment="1">
      <alignment horizontal="left"/>
    </xf>
    <xf numFmtId="4" fontId="17" fillId="0" borderId="0" xfId="5" applyNumberFormat="1" applyFont="1" applyFill="1" applyBorder="1" applyAlignment="1">
      <alignment horizontal="center"/>
    </xf>
    <xf numFmtId="49" fontId="12" fillId="0" borderId="14" xfId="2" applyNumberFormat="1" applyFont="1" applyBorder="1" applyAlignment="1">
      <alignment horizontal="center" vertical="top"/>
    </xf>
    <xf numFmtId="4" fontId="19" fillId="3" borderId="17" xfId="4" applyNumberFormat="1" applyFont="1" applyFill="1" applyBorder="1" applyAlignment="1">
      <alignment horizontal="center" vertical="center" wrapText="1"/>
    </xf>
    <xf numFmtId="4" fontId="19" fillId="0" borderId="18" xfId="4" applyNumberFormat="1" applyFont="1" applyBorder="1" applyAlignment="1">
      <alignment horizontal="center" vertical="center" wrapText="1"/>
    </xf>
    <xf numFmtId="165" fontId="9" fillId="0" borderId="20" xfId="2" applyNumberFormat="1" applyFont="1" applyBorder="1" applyAlignment="1">
      <alignment horizontal="center" vertical="center"/>
    </xf>
    <xf numFmtId="4" fontId="19" fillId="3" borderId="11" xfId="4" applyNumberFormat="1" applyFont="1" applyFill="1" applyBorder="1" applyAlignment="1">
      <alignment horizontal="right" vertical="center"/>
    </xf>
    <xf numFmtId="49" fontId="12" fillId="0" borderId="6" xfId="2" applyNumberFormat="1" applyFont="1" applyBorder="1" applyAlignment="1" applyProtection="1">
      <alignment horizontal="center" vertical="top"/>
      <protection locked="0"/>
    </xf>
    <xf numFmtId="4" fontId="14" fillId="0" borderId="12" xfId="2" applyNumberFormat="1" applyFont="1" applyBorder="1" applyAlignment="1">
      <alignment horizontal="center" vertical="center" wrapText="1"/>
    </xf>
    <xf numFmtId="4" fontId="14" fillId="0" borderId="11" xfId="2" applyNumberFormat="1" applyFont="1" applyBorder="1" applyAlignment="1">
      <alignment horizontal="center" vertical="center" wrapText="1"/>
    </xf>
    <xf numFmtId="4" fontId="12" fillId="0" borderId="6" xfId="2" applyNumberFormat="1" applyFont="1" applyBorder="1" applyAlignment="1">
      <alignment horizontal="center"/>
    </xf>
    <xf numFmtId="165" fontId="12" fillId="0" borderId="10" xfId="2" applyNumberFormat="1" applyFont="1" applyBorder="1"/>
    <xf numFmtId="4" fontId="19" fillId="5" borderId="20" xfId="4" applyNumberFormat="1" applyFont="1" applyFill="1" applyBorder="1" applyAlignment="1">
      <alignment vertical="center" wrapText="1"/>
    </xf>
    <xf numFmtId="4" fontId="19" fillId="5" borderId="19" xfId="4" applyNumberFormat="1" applyFont="1" applyFill="1" applyBorder="1" applyAlignment="1">
      <alignment vertical="center" wrapText="1"/>
    </xf>
    <xf numFmtId="0" fontId="12" fillId="0" borderId="14" xfId="2" applyFont="1" applyBorder="1" applyAlignment="1">
      <alignment horizontal="center"/>
    </xf>
    <xf numFmtId="165" fontId="9" fillId="5" borderId="20" xfId="2" applyNumberFormat="1" applyFont="1" applyFill="1" applyBorder="1"/>
    <xf numFmtId="49" fontId="12" fillId="0" borderId="10" xfId="2" applyNumberFormat="1" applyFont="1" applyFill="1" applyBorder="1" applyAlignment="1" applyProtection="1">
      <alignment horizontal="center" vertical="top"/>
      <protection locked="0"/>
    </xf>
    <xf numFmtId="0" fontId="1" fillId="0" borderId="0" xfId="2" applyFill="1"/>
    <xf numFmtId="4" fontId="19" fillId="0" borderId="0" xfId="4" applyNumberFormat="1" applyFont="1" applyFill="1" applyAlignment="1">
      <alignment horizontal="center" vertical="center" wrapText="1"/>
    </xf>
    <xf numFmtId="4" fontId="12" fillId="0" borderId="0" xfId="2" applyNumberFormat="1" applyFont="1" applyFill="1" applyAlignment="1">
      <alignment horizontal="center"/>
    </xf>
    <xf numFmtId="4" fontId="13" fillId="0" borderId="0" xfId="2" applyNumberFormat="1" applyFont="1" applyFill="1" applyAlignment="1">
      <alignment horizontal="center" vertical="center"/>
    </xf>
    <xf numFmtId="0" fontId="12" fillId="0" borderId="0" xfId="2" applyFont="1" applyFill="1" applyAlignment="1">
      <alignment horizontal="center"/>
    </xf>
    <xf numFmtId="165" fontId="9" fillId="0" borderId="0" xfId="2" applyNumberFormat="1" applyFont="1" applyFill="1"/>
    <xf numFmtId="49" fontId="12" fillId="0" borderId="3" xfId="2" applyNumberFormat="1" applyFont="1" applyBorder="1" applyAlignment="1" applyProtection="1">
      <alignment horizontal="center" vertical="top"/>
      <protection locked="0"/>
    </xf>
    <xf numFmtId="0" fontId="1" fillId="0" borderId="15" xfId="2" applyBorder="1"/>
    <xf numFmtId="4" fontId="12" fillId="0" borderId="3" xfId="2" applyNumberFormat="1" applyFont="1" applyBorder="1" applyAlignment="1">
      <alignment horizontal="center"/>
    </xf>
    <xf numFmtId="0" fontId="12" fillId="0" borderId="3" xfId="2" applyFont="1" applyBorder="1" applyAlignment="1">
      <alignment horizontal="center"/>
    </xf>
    <xf numFmtId="165" fontId="9" fillId="6" borderId="12" xfId="2" applyNumberFormat="1" applyFont="1" applyFill="1" applyBorder="1"/>
    <xf numFmtId="49" fontId="12" fillId="0" borderId="17" xfId="2" applyNumberFormat="1" applyFont="1" applyFill="1" applyBorder="1" applyAlignment="1" applyProtection="1">
      <alignment horizontal="center" vertical="top"/>
      <protection locked="0"/>
    </xf>
    <xf numFmtId="0" fontId="1" fillId="0" borderId="16" xfId="2" applyFill="1" applyBorder="1"/>
    <xf numFmtId="4" fontId="19" fillId="0" borderId="16" xfId="4" applyNumberFormat="1" applyFont="1" applyFill="1" applyBorder="1" applyAlignment="1">
      <alignment horizontal="center" vertical="center" wrapText="1"/>
    </xf>
    <xf numFmtId="4" fontId="12" fillId="0" borderId="16" xfId="2" applyNumberFormat="1" applyFont="1" applyFill="1" applyBorder="1" applyAlignment="1">
      <alignment horizontal="center"/>
    </xf>
    <xf numFmtId="0" fontId="12" fillId="0" borderId="16" xfId="2" applyFont="1" applyFill="1" applyBorder="1" applyAlignment="1">
      <alignment horizontal="center"/>
    </xf>
    <xf numFmtId="165" fontId="9" fillId="0" borderId="18" xfId="2" applyNumberFormat="1" applyFont="1" applyFill="1" applyBorder="1"/>
    <xf numFmtId="165" fontId="9" fillId="4" borderId="20" xfId="2" applyNumberFormat="1" applyFont="1" applyFill="1" applyBorder="1"/>
    <xf numFmtId="49" fontId="12" fillId="0" borderId="0" xfId="2" applyNumberFormat="1" applyFont="1" applyFill="1" applyAlignment="1" applyProtection="1">
      <alignment horizontal="center" vertical="top"/>
      <protection locked="0"/>
    </xf>
    <xf numFmtId="49" fontId="12" fillId="0" borderId="12" xfId="2" applyNumberFormat="1" applyFont="1" applyFill="1" applyBorder="1" applyAlignment="1" applyProtection="1">
      <alignment horizontal="center" vertical="top"/>
      <protection locked="0"/>
    </xf>
    <xf numFmtId="0" fontId="1" fillId="0" borderId="15" xfId="2" applyFill="1" applyBorder="1"/>
    <xf numFmtId="4" fontId="19" fillId="0" borderId="15" xfId="4" applyNumberFormat="1" applyFont="1" applyFill="1" applyBorder="1" applyAlignment="1">
      <alignment horizontal="center" vertical="center" wrapText="1"/>
    </xf>
    <xf numFmtId="4" fontId="12" fillId="0" borderId="15" xfId="2" applyNumberFormat="1" applyFont="1" applyFill="1" applyBorder="1" applyAlignment="1">
      <alignment horizontal="center"/>
    </xf>
    <xf numFmtId="4" fontId="13" fillId="0" borderId="15" xfId="2" applyNumberFormat="1" applyFont="1" applyFill="1" applyBorder="1" applyAlignment="1">
      <alignment horizontal="center" vertical="center"/>
    </xf>
    <xf numFmtId="0" fontId="12" fillId="0" borderId="15" xfId="2" applyFont="1" applyFill="1" applyBorder="1" applyAlignment="1">
      <alignment horizontal="center"/>
    </xf>
    <xf numFmtId="165" fontId="9" fillId="0" borderId="15" xfId="2" applyNumberFormat="1" applyFont="1" applyFill="1" applyBorder="1"/>
    <xf numFmtId="0" fontId="1" fillId="0" borderId="23" xfId="2" applyBorder="1" applyAlignment="1" applyProtection="1">
      <alignment horizontal="center"/>
      <protection locked="0"/>
    </xf>
    <xf numFmtId="0" fontId="1" fillId="0" borderId="24" xfId="2" applyBorder="1"/>
    <xf numFmtId="0" fontId="12" fillId="0" borderId="24" xfId="2" applyFont="1" applyBorder="1"/>
    <xf numFmtId="0" fontId="27" fillId="0" borderId="24" xfId="2" applyFont="1" applyBorder="1" applyAlignment="1">
      <alignment horizontal="right"/>
    </xf>
    <xf numFmtId="0" fontId="9" fillId="0" borderId="24" xfId="2" applyFont="1" applyBorder="1"/>
    <xf numFmtId="165" fontId="9" fillId="0" borderId="24" xfId="2" applyNumberFormat="1" applyFont="1" applyBorder="1"/>
    <xf numFmtId="165" fontId="1" fillId="0" borderId="10" xfId="2" applyNumberFormat="1" applyBorder="1"/>
    <xf numFmtId="0" fontId="12" fillId="0" borderId="11" xfId="2" applyFont="1" applyBorder="1"/>
    <xf numFmtId="9" fontId="12" fillId="0" borderId="6" xfId="2" applyNumberFormat="1" applyFont="1" applyBorder="1" applyAlignment="1" applyProtection="1">
      <alignment horizontal="left"/>
      <protection locked="0"/>
    </xf>
    <xf numFmtId="0" fontId="1" fillId="0" borderId="6" xfId="2" applyBorder="1"/>
    <xf numFmtId="0" fontId="12" fillId="0" borderId="10" xfId="2" applyFont="1" applyBorder="1" applyAlignment="1">
      <alignment horizontal="left"/>
    </xf>
    <xf numFmtId="0" fontId="12" fillId="0" borderId="0" xfId="2" applyFont="1" applyBorder="1" applyAlignment="1">
      <alignment horizontal="left"/>
    </xf>
    <xf numFmtId="165" fontId="12" fillId="0" borderId="0" xfId="2" applyNumberFormat="1" applyFont="1" applyBorder="1"/>
    <xf numFmtId="10" fontId="12" fillId="0" borderId="6" xfId="2" applyNumberFormat="1" applyFont="1" applyBorder="1" applyAlignment="1" applyProtection="1">
      <alignment horizontal="left"/>
      <protection locked="0"/>
    </xf>
    <xf numFmtId="0" fontId="12" fillId="0" borderId="0" xfId="2" applyFont="1" applyAlignment="1">
      <alignment horizontal="left"/>
    </xf>
    <xf numFmtId="0" fontId="12" fillId="0" borderId="6" xfId="2" applyFont="1" applyBorder="1"/>
    <xf numFmtId="165" fontId="12" fillId="0" borderId="0" xfId="2" applyNumberFormat="1" applyFont="1" applyBorder="1" applyProtection="1">
      <protection locked="0"/>
    </xf>
    <xf numFmtId="0" fontId="12" fillId="0" borderId="14" xfId="2" applyFont="1" applyBorder="1" applyAlignment="1" applyProtection="1">
      <alignment horizontal="center"/>
      <protection locked="0"/>
    </xf>
    <xf numFmtId="0" fontId="12" fillId="0" borderId="1" xfId="2" applyFont="1" applyBorder="1"/>
    <xf numFmtId="0" fontId="12" fillId="0" borderId="19" xfId="2" applyFont="1" applyBorder="1"/>
    <xf numFmtId="0" fontId="12" fillId="0" borderId="14" xfId="2" applyFont="1" applyBorder="1"/>
    <xf numFmtId="0" fontId="1" fillId="0" borderId="14" xfId="2" applyBorder="1"/>
    <xf numFmtId="0" fontId="27" fillId="0" borderId="20" xfId="2" applyFont="1" applyBorder="1"/>
    <xf numFmtId="0" fontId="27" fillId="0" borderId="1" xfId="2" applyFont="1" applyBorder="1" applyAlignment="1">
      <alignment horizontal="right"/>
    </xf>
    <xf numFmtId="0" fontId="9" fillId="0" borderId="1" xfId="2" applyFont="1" applyBorder="1"/>
    <xf numFmtId="165" fontId="9" fillId="0" borderId="1" xfId="2" applyNumberFormat="1" applyFont="1" applyBorder="1"/>
    <xf numFmtId="0" fontId="1" fillId="0" borderId="6" xfId="2" applyBorder="1" applyProtection="1">
      <protection locked="0"/>
    </xf>
    <xf numFmtId="0" fontId="9" fillId="0" borderId="0" xfId="2" applyFont="1" applyAlignment="1">
      <alignment horizontal="right"/>
    </xf>
    <xf numFmtId="165" fontId="9" fillId="0" borderId="0" xfId="2" applyNumberFormat="1" applyFont="1" applyBorder="1"/>
    <xf numFmtId="0" fontId="1" fillId="0" borderId="14" xfId="2" applyBorder="1" applyProtection="1">
      <protection locked="0"/>
    </xf>
    <xf numFmtId="165" fontId="28" fillId="2" borderId="26" xfId="2" applyNumberFormat="1" applyFont="1" applyFill="1" applyBorder="1"/>
    <xf numFmtId="0" fontId="1" fillId="0" borderId="21" xfId="2" applyBorder="1"/>
    <xf numFmtId="0" fontId="1" fillId="0" borderId="27" xfId="2" applyBorder="1"/>
    <xf numFmtId="0" fontId="12" fillId="0" borderId="27" xfId="2" applyFont="1" applyBorder="1"/>
    <xf numFmtId="0" fontId="9" fillId="0" borderId="27" xfId="2" applyFont="1" applyBorder="1" applyAlignment="1">
      <alignment horizontal="right"/>
    </xf>
    <xf numFmtId="0" fontId="9" fillId="0" borderId="27" xfId="2" applyFont="1" applyBorder="1" applyAlignment="1">
      <alignment horizontal="left"/>
    </xf>
    <xf numFmtId="165" fontId="9" fillId="0" borderId="22" xfId="2" applyNumberFormat="1" applyFont="1" applyBorder="1"/>
    <xf numFmtId="165" fontId="9" fillId="0" borderId="11" xfId="2" applyNumberFormat="1" applyFont="1" applyBorder="1"/>
    <xf numFmtId="0" fontId="1" fillId="0" borderId="11" xfId="2" applyBorder="1"/>
    <xf numFmtId="0" fontId="23" fillId="0" borderId="0" xfId="2" applyFont="1" applyBorder="1" applyAlignment="1">
      <alignment horizontal="center" vertical="center"/>
    </xf>
    <xf numFmtId="2" fontId="25" fillId="0" borderId="0" xfId="2" applyNumberFormat="1" applyFont="1" applyBorder="1" applyAlignment="1">
      <alignment horizontal="center"/>
    </xf>
    <xf numFmtId="2" fontId="25" fillId="3" borderId="0" xfId="4" applyNumberFormat="1" applyFont="1" applyFill="1" applyBorder="1" applyAlignment="1">
      <alignment horizontal="center" wrapText="1"/>
    </xf>
    <xf numFmtId="0" fontId="1" fillId="0" borderId="10" xfId="2" applyBorder="1" applyAlignment="1">
      <alignment horizontal="center"/>
    </xf>
    <xf numFmtId="0" fontId="1" fillId="0" borderId="0" xfId="2" applyAlignment="1">
      <alignment horizontal="center"/>
    </xf>
    <xf numFmtId="0" fontId="1" fillId="0" borderId="11" xfId="2" applyBorder="1" applyAlignment="1">
      <alignment horizontal="center"/>
    </xf>
    <xf numFmtId="0" fontId="9" fillId="0" borderId="0" xfId="2" applyFont="1" applyAlignment="1">
      <alignment horizontal="left"/>
    </xf>
    <xf numFmtId="0" fontId="12" fillId="0" borderId="0" xfId="2" applyFont="1" applyAlignment="1">
      <alignment horizontal="center"/>
    </xf>
    <xf numFmtId="0" fontId="4" fillId="0" borderId="0" xfId="2" applyFont="1" applyAlignment="1">
      <alignment horizontal="left"/>
    </xf>
    <xf numFmtId="0" fontId="4" fillId="0" borderId="0" xfId="2" applyFont="1" applyAlignment="1">
      <alignment horizontal="right"/>
    </xf>
    <xf numFmtId="0" fontId="7" fillId="0" borderId="0" xfId="2" applyFont="1" applyAlignment="1">
      <alignment horizontal="left" vertical="center" wrapText="1"/>
    </xf>
    <xf numFmtId="0" fontId="1" fillId="0" borderId="0" xfId="2" applyFill="1" applyProtection="1">
      <protection locked="0"/>
    </xf>
    <xf numFmtId="49" fontId="12" fillId="0" borderId="2" xfId="2" applyNumberFormat="1" applyFont="1" applyFill="1" applyBorder="1" applyAlignment="1" applyProtection="1">
      <alignment horizontal="center" vertical="top"/>
      <protection locked="0"/>
    </xf>
    <xf numFmtId="4" fontId="19" fillId="0" borderId="17" xfId="4" applyNumberFormat="1" applyFont="1" applyFill="1" applyBorder="1" applyAlignment="1" applyProtection="1">
      <alignment horizontal="center" vertical="center" wrapText="1"/>
      <protection locked="0"/>
    </xf>
    <xf numFmtId="4" fontId="19" fillId="0" borderId="18" xfId="4" applyNumberFormat="1" applyFont="1" applyFill="1" applyBorder="1" applyAlignment="1" applyProtection="1">
      <alignment horizontal="center" vertical="center" wrapText="1"/>
      <protection locked="0"/>
    </xf>
    <xf numFmtId="4" fontId="12" fillId="0" borderId="18" xfId="2" applyNumberFormat="1" applyFont="1" applyFill="1" applyBorder="1" applyAlignment="1">
      <alignment horizontal="center"/>
    </xf>
    <xf numFmtId="4" fontId="13" fillId="0" borderId="2" xfId="2" applyNumberFormat="1" applyFont="1" applyFill="1" applyBorder="1" applyAlignment="1">
      <alignment horizontal="center" vertical="center"/>
    </xf>
    <xf numFmtId="4" fontId="14" fillId="0" borderId="18" xfId="4" applyNumberFormat="1" applyFont="1" applyFill="1" applyBorder="1" applyAlignment="1">
      <alignment horizontal="center" vertical="center"/>
    </xf>
    <xf numFmtId="165" fontId="9" fillId="0" borderId="17" xfId="2" applyNumberFormat="1" applyFont="1" applyFill="1" applyBorder="1" applyAlignment="1">
      <alignment horizontal="center" vertical="center"/>
    </xf>
    <xf numFmtId="0" fontId="1" fillId="0" borderId="10" xfId="2" applyFill="1" applyBorder="1"/>
    <xf numFmtId="49" fontId="9" fillId="0" borderId="6" xfId="2" applyNumberFormat="1" applyFont="1" applyFill="1" applyBorder="1" applyAlignment="1" applyProtection="1">
      <alignment horizontal="center" vertical="center"/>
      <protection locked="0"/>
    </xf>
    <xf numFmtId="4" fontId="21" fillId="0" borderId="6" xfId="2" applyNumberFormat="1" applyFont="1" applyFill="1" applyBorder="1" applyAlignment="1">
      <alignment horizontal="center" vertical="center"/>
    </xf>
    <xf numFmtId="4" fontId="14" fillId="0" borderId="11" xfId="4" applyNumberFormat="1" applyFont="1" applyFill="1" applyBorder="1" applyAlignment="1">
      <alignment horizontal="center" vertical="center"/>
    </xf>
    <xf numFmtId="0" fontId="12" fillId="0" borderId="0" xfId="2" applyFont="1" applyFill="1" applyBorder="1"/>
    <xf numFmtId="2" fontId="9" fillId="0" borderId="10" xfId="2" applyNumberFormat="1" applyFont="1" applyFill="1" applyBorder="1" applyAlignment="1">
      <alignment horizontal="center" vertical="center"/>
    </xf>
    <xf numFmtId="0" fontId="18" fillId="0" borderId="0" xfId="5" applyFont="1" applyFill="1" applyBorder="1" applyAlignment="1"/>
    <xf numFmtId="4" fontId="14" fillId="0" borderId="0" xfId="4" applyNumberFormat="1" applyFont="1" applyFill="1" applyBorder="1" applyAlignment="1">
      <alignment horizontal="right" vertical="center"/>
    </xf>
    <xf numFmtId="0" fontId="22" fillId="0" borderId="0" xfId="4" applyFont="1" applyFill="1" applyBorder="1" applyAlignment="1">
      <alignment horizontal="right"/>
    </xf>
    <xf numFmtId="4" fontId="19" fillId="0" borderId="0" xfId="4" applyNumberFormat="1" applyFont="1" applyFill="1" applyBorder="1" applyAlignment="1">
      <alignment wrapText="1"/>
    </xf>
    <xf numFmtId="168" fontId="26" fillId="0" borderId="0" xfId="4" applyNumberFormat="1" applyFont="1" applyFill="1" applyBorder="1" applyAlignment="1">
      <alignment horizontal="left" wrapText="1"/>
    </xf>
    <xf numFmtId="4" fontId="26" fillId="0" borderId="0" xfId="4" applyNumberFormat="1" applyFont="1" applyFill="1" applyBorder="1" applyAlignment="1">
      <alignment wrapText="1"/>
    </xf>
    <xf numFmtId="4" fontId="1" fillId="0" borderId="0" xfId="2" applyNumberFormat="1" applyFont="1" applyFill="1" applyBorder="1" applyAlignment="1">
      <alignment horizontal="center"/>
    </xf>
    <xf numFmtId="4" fontId="1" fillId="0" borderId="0" xfId="2" applyNumberFormat="1" applyFill="1" applyBorder="1"/>
    <xf numFmtId="4" fontId="14" fillId="0" borderId="0" xfId="4" applyNumberFormat="1" applyFont="1" applyFill="1" applyBorder="1" applyAlignment="1">
      <alignment wrapText="1"/>
    </xf>
    <xf numFmtId="168" fontId="19" fillId="0" borderId="0" xfId="4" applyNumberFormat="1" applyFont="1" applyFill="1" applyBorder="1" applyAlignment="1">
      <alignment horizontal="left" wrapText="1"/>
    </xf>
    <xf numFmtId="0" fontId="1" fillId="0" borderId="0" xfId="2" applyFill="1" applyBorder="1" applyAlignment="1">
      <alignment vertical="center"/>
    </xf>
    <xf numFmtId="165" fontId="1" fillId="0" borderId="0" xfId="2" applyNumberFormat="1" applyFill="1" applyBorder="1"/>
    <xf numFmtId="0" fontId="4" fillId="0" borderId="0" xfId="2" applyFont="1" applyAlignment="1">
      <alignment horizontal="left"/>
    </xf>
    <xf numFmtId="0" fontId="4" fillId="0" borderId="0" xfId="2" applyFont="1" applyAlignment="1">
      <alignment horizontal="right"/>
    </xf>
    <xf numFmtId="0" fontId="7" fillId="0" borderId="0" xfId="2" applyFont="1" applyAlignment="1">
      <alignment horizontal="left" vertical="center" wrapText="1"/>
    </xf>
    <xf numFmtId="0" fontId="9" fillId="2" borderId="2" xfId="2" applyFont="1" applyFill="1" applyBorder="1" applyAlignment="1" applyProtection="1">
      <alignment horizontal="center" vertical="center"/>
      <protection locked="0"/>
    </xf>
    <xf numFmtId="0" fontId="9" fillId="2" borderId="4" xfId="2" applyFont="1" applyFill="1" applyBorder="1" applyAlignment="1" applyProtection="1">
      <alignment horizontal="center" vertical="center"/>
      <protection locked="0"/>
    </xf>
    <xf numFmtId="0" fontId="1" fillId="2" borderId="2" xfId="2" applyFill="1" applyBorder="1" applyAlignment="1">
      <alignment horizontal="center"/>
    </xf>
    <xf numFmtId="0" fontId="1" fillId="2" borderId="4" xfId="2" applyFill="1" applyBorder="1" applyAlignment="1">
      <alignment horizontal="center"/>
    </xf>
    <xf numFmtId="0" fontId="9" fillId="2" borderId="3" xfId="2" applyFont="1" applyFill="1" applyBorder="1" applyAlignment="1">
      <alignment horizontal="center" vertical="center"/>
    </xf>
    <xf numFmtId="0" fontId="9" fillId="2" borderId="5" xfId="2" applyFont="1" applyFill="1" applyBorder="1" applyAlignment="1">
      <alignment horizontal="center" vertical="center"/>
    </xf>
    <xf numFmtId="0" fontId="9" fillId="2" borderId="2" xfId="2" applyFont="1" applyFill="1" applyBorder="1" applyAlignment="1">
      <alignment horizontal="center" vertical="center"/>
    </xf>
    <xf numFmtId="0" fontId="9" fillId="2" borderId="4" xfId="2" applyFont="1" applyFill="1" applyBorder="1" applyAlignment="1">
      <alignment horizontal="center" vertical="center"/>
    </xf>
    <xf numFmtId="0" fontId="9" fillId="2" borderId="3" xfId="2" applyFont="1" applyFill="1" applyBorder="1" applyAlignment="1">
      <alignment horizontal="center" vertical="distributed"/>
    </xf>
    <xf numFmtId="0" fontId="1" fillId="2" borderId="5" xfId="2" applyFill="1" applyBorder="1"/>
    <xf numFmtId="0" fontId="1" fillId="2" borderId="3" xfId="2" applyFill="1" applyBorder="1" applyAlignment="1">
      <alignment horizontal="center"/>
    </xf>
    <xf numFmtId="0" fontId="1" fillId="2" borderId="5" xfId="2" applyFill="1" applyBorder="1" applyAlignment="1">
      <alignment horizontal="center"/>
    </xf>
    <xf numFmtId="4" fontId="14" fillId="3" borderId="10" xfId="4" applyNumberFormat="1" applyFont="1" applyFill="1" applyBorder="1" applyAlignment="1" applyProtection="1">
      <alignment horizontal="left" vertical="center" wrapText="1"/>
      <protection locked="0"/>
    </xf>
    <xf numFmtId="4" fontId="14" fillId="3" borderId="11" xfId="4" applyNumberFormat="1" applyFont="1" applyFill="1" applyBorder="1" applyAlignment="1" applyProtection="1">
      <alignment horizontal="left" vertical="center" wrapText="1"/>
      <protection locked="0"/>
    </xf>
    <xf numFmtId="4" fontId="11" fillId="0" borderId="7" xfId="4" applyNumberFormat="1" applyFont="1" applyBorder="1" applyAlignment="1" applyProtection="1">
      <alignment horizontal="center" vertical="center" wrapText="1"/>
      <protection locked="0"/>
    </xf>
    <xf numFmtId="4" fontId="11" fillId="0" borderId="8" xfId="4" applyNumberFormat="1" applyFont="1" applyBorder="1" applyAlignment="1" applyProtection="1">
      <alignment horizontal="center" vertical="center" wrapText="1"/>
      <protection locked="0"/>
    </xf>
    <xf numFmtId="4" fontId="19" fillId="4" borderId="12" xfId="4" applyNumberFormat="1" applyFont="1" applyFill="1" applyBorder="1" applyAlignment="1" applyProtection="1">
      <alignment horizontal="center" vertical="center" wrapText="1"/>
      <protection locked="0"/>
    </xf>
    <xf numFmtId="4" fontId="19" fillId="4" borderId="13" xfId="4" applyNumberFormat="1" applyFont="1" applyFill="1" applyBorder="1" applyAlignment="1" applyProtection="1">
      <alignment horizontal="center" vertical="center" wrapText="1"/>
      <protection locked="0"/>
    </xf>
    <xf numFmtId="0" fontId="19" fillId="5" borderId="17" xfId="4" applyNumberFormat="1" applyFont="1" applyFill="1" applyBorder="1" applyAlignment="1" applyProtection="1">
      <alignment horizontal="left" vertical="center" wrapText="1"/>
      <protection locked="0"/>
    </xf>
    <xf numFmtId="0" fontId="19" fillId="5" borderId="18" xfId="4" applyNumberFormat="1" applyFont="1" applyFill="1" applyBorder="1" applyAlignment="1" applyProtection="1">
      <alignment horizontal="left" vertical="center" wrapText="1"/>
      <protection locked="0"/>
    </xf>
    <xf numFmtId="0" fontId="19" fillId="3" borderId="10" xfId="4" applyNumberFormat="1" applyFont="1" applyFill="1" applyBorder="1" applyAlignment="1" applyProtection="1">
      <alignment horizontal="center" vertical="center" wrapText="1"/>
      <protection locked="0"/>
    </xf>
    <xf numFmtId="0" fontId="19" fillId="3" borderId="11" xfId="4" applyNumberFormat="1" applyFont="1" applyFill="1" applyBorder="1" applyAlignment="1" applyProtection="1">
      <alignment horizontal="center" vertical="center" wrapText="1"/>
      <protection locked="0"/>
    </xf>
    <xf numFmtId="4" fontId="11" fillId="0" borderId="21" xfId="4" applyNumberFormat="1" applyFont="1" applyBorder="1" applyAlignment="1" applyProtection="1">
      <alignment horizontal="center" vertical="center" wrapText="1"/>
      <protection locked="0"/>
    </xf>
    <xf numFmtId="4" fontId="11" fillId="0" borderId="22" xfId="4" applyNumberFormat="1" applyFont="1" applyBorder="1" applyAlignment="1" applyProtection="1">
      <alignment horizontal="center" vertical="center" wrapText="1"/>
      <protection locked="0"/>
    </xf>
    <xf numFmtId="0" fontId="19" fillId="0" borderId="17" xfId="4" applyNumberFormat="1" applyFont="1" applyBorder="1" applyAlignment="1" applyProtection="1">
      <alignment horizontal="center" vertical="center" wrapText="1"/>
      <protection locked="0"/>
    </xf>
    <xf numFmtId="0" fontId="19" fillId="0" borderId="18" xfId="4" applyNumberFormat="1" applyFont="1" applyBorder="1" applyAlignment="1" applyProtection="1">
      <alignment horizontal="center" vertical="center" wrapText="1"/>
      <protection locked="0"/>
    </xf>
    <xf numFmtId="0" fontId="5" fillId="0" borderId="10" xfId="2" applyFont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11" xfId="2" applyFont="1" applyBorder="1" applyAlignment="1">
      <alignment horizontal="center"/>
    </xf>
    <xf numFmtId="0" fontId="12" fillId="0" borderId="20" xfId="2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2" fillId="0" borderId="19" xfId="2" applyFont="1" applyBorder="1" applyAlignment="1">
      <alignment horizontal="center" vertical="center"/>
    </xf>
    <xf numFmtId="0" fontId="1" fillId="0" borderId="10" xfId="2" applyBorder="1" applyAlignment="1">
      <alignment horizontal="center"/>
    </xf>
    <xf numFmtId="0" fontId="1" fillId="0" borderId="0" xfId="2" applyAlignment="1">
      <alignment horizontal="center"/>
    </xf>
    <xf numFmtId="4" fontId="19" fillId="4" borderId="20" xfId="4" applyNumberFormat="1" applyFont="1" applyFill="1" applyBorder="1" applyAlignment="1">
      <alignment horizontal="center" vertical="center" wrapText="1"/>
    </xf>
    <xf numFmtId="4" fontId="19" fillId="4" borderId="1" xfId="4" applyNumberFormat="1" applyFont="1" applyFill="1" applyBorder="1" applyAlignment="1">
      <alignment horizontal="center" vertical="center" wrapText="1"/>
    </xf>
    <xf numFmtId="4" fontId="19" fillId="4" borderId="19" xfId="4" applyNumberFormat="1" applyFont="1" applyFill="1" applyBorder="1" applyAlignment="1">
      <alignment horizontal="center" vertical="center" wrapText="1"/>
    </xf>
    <xf numFmtId="4" fontId="19" fillId="5" borderId="17" xfId="4" applyNumberFormat="1" applyFont="1" applyFill="1" applyBorder="1" applyAlignment="1">
      <alignment horizontal="left" vertical="center" wrapText="1"/>
    </xf>
    <xf numFmtId="4" fontId="19" fillId="5" borderId="18" xfId="4" applyNumberFormat="1" applyFont="1" applyFill="1" applyBorder="1" applyAlignment="1">
      <alignment horizontal="left" vertical="center" wrapText="1"/>
    </xf>
    <xf numFmtId="4" fontId="19" fillId="6" borderId="12" xfId="4" applyNumberFormat="1" applyFont="1" applyFill="1" applyBorder="1" applyAlignment="1">
      <alignment horizontal="center" vertical="center" wrapText="1"/>
    </xf>
    <xf numFmtId="4" fontId="19" fillId="6" borderId="15" xfId="4" applyNumberFormat="1" applyFont="1" applyFill="1" applyBorder="1" applyAlignment="1">
      <alignment horizontal="center" vertical="center" wrapText="1"/>
    </xf>
    <xf numFmtId="4" fontId="19" fillId="6" borderId="13" xfId="4" applyNumberFormat="1" applyFont="1" applyFill="1" applyBorder="1" applyAlignment="1">
      <alignment horizontal="center" vertical="center" wrapText="1"/>
    </xf>
    <xf numFmtId="0" fontId="19" fillId="0" borderId="10" xfId="4" applyNumberFormat="1" applyFont="1" applyFill="1" applyBorder="1" applyAlignment="1" applyProtection="1">
      <alignment horizontal="center" vertical="center" wrapText="1"/>
      <protection locked="0"/>
    </xf>
    <xf numFmtId="0" fontId="19" fillId="0" borderId="11" xfId="4" applyNumberFormat="1" applyFont="1" applyFill="1" applyBorder="1" applyAlignment="1" applyProtection="1">
      <alignment horizontal="center" vertical="center" wrapText="1"/>
      <protection locked="0"/>
    </xf>
    <xf numFmtId="0" fontId="1" fillId="0" borderId="11" xfId="2" applyBorder="1" applyAlignment="1">
      <alignment horizontal="center"/>
    </xf>
    <xf numFmtId="4" fontId="19" fillId="0" borderId="0" xfId="4" applyNumberFormat="1" applyFont="1" applyFill="1" applyBorder="1" applyAlignment="1">
      <alignment horizontal="left" wrapText="1"/>
    </xf>
    <xf numFmtId="0" fontId="9" fillId="0" borderId="0" xfId="2" applyFont="1" applyAlignment="1">
      <alignment horizontal="left"/>
    </xf>
    <xf numFmtId="0" fontId="12" fillId="0" borderId="0" xfId="2" applyFont="1" applyAlignment="1">
      <alignment horizontal="center"/>
    </xf>
    <xf numFmtId="0" fontId="9" fillId="0" borderId="20" xfId="2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25" xfId="2" applyFont="1" applyBorder="1" applyAlignment="1">
      <alignment horizontal="center"/>
    </xf>
    <xf numFmtId="10" fontId="19" fillId="0" borderId="0" xfId="4" applyNumberFormat="1" applyFont="1" applyFill="1" applyBorder="1" applyAlignment="1">
      <alignment horizontal="left" wrapText="1"/>
    </xf>
    <xf numFmtId="0" fontId="9" fillId="0" borderId="10" xfId="2" applyFont="1" applyBorder="1" applyAlignment="1">
      <alignment horizontal="center"/>
    </xf>
    <xf numFmtId="0" fontId="9" fillId="0" borderId="0" xfId="2" applyFont="1" applyAlignment="1">
      <alignment horizontal="center"/>
    </xf>
    <xf numFmtId="0" fontId="12" fillId="0" borderId="10" xfId="2" applyFont="1" applyBorder="1" applyAlignment="1">
      <alignment horizontal="center" vertical="top"/>
    </xf>
    <xf numFmtId="0" fontId="12" fillId="0" borderId="0" xfId="2" applyFont="1" applyAlignment="1">
      <alignment horizontal="center" vertical="top"/>
    </xf>
    <xf numFmtId="0" fontId="12" fillId="0" borderId="0" xfId="2" applyFont="1" applyAlignment="1">
      <alignment horizontal="center" vertical="top" wrapText="1"/>
    </xf>
    <xf numFmtId="0" fontId="12" fillId="0" borderId="11" xfId="2" applyFont="1" applyBorder="1" applyAlignment="1">
      <alignment horizontal="center" vertical="top"/>
    </xf>
  </cellXfs>
  <cellStyles count="6">
    <cellStyle name="Hyperlink" xfId="5" builtinId="8"/>
    <cellStyle name="Millares 2" xfId="3" xr:uid="{291785C5-41D4-F243-B267-9A2038CB4507}"/>
    <cellStyle name="Normal" xfId="0" builtinId="0"/>
    <cellStyle name="Normal 2" xfId="2" xr:uid="{97459736-84C3-384B-9956-38114F5FB993}"/>
    <cellStyle name="Normal 2 2" xfId="4" xr:uid="{4B760A5A-0BAC-ED44-AB36-B7836FC7E4C3}"/>
    <cellStyle name="Percent" xfId="1" builtinId="5"/>
  </cellStyles>
  <dxfs count="2"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resupuesto/CARPETAS%20DEPTO.%20PRESUPUESTOS/FERNANDEZ/ANALISIS/Copia%20de%20UCLAS-COME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presupuesto%20donald%202007/DONALD%20PC%20VOL%202/Archivo%20Horacio/Proyectos%20Ingenieria%20Metalica/Concurso%20Mao/Presupuestos/Presupuesto%20gener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cuments%20and%20Settings/GLEINIER/Escritorio/Documentos%20Compartidos%20(Donald-Geovanny)/Presupuestos%20TRANSPARENTADOS/Omar%20CD%20System/Presupuesto%20Nave%20Omar%20CD%20VER.%20TECH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-especi/Obras%20Sector%20Salud%20(H-S)%202000/NORTE/Santiago/Cub.%20Policlinica%20en%20el%20Sector%20La%20Joya,%20palom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presupuesto%20donald%202007/DONALD%20PC%20VOL%202/Archivo%20Horacio/Proyectos%20Ingenieria%20Metalica/Concurso%20Mao/Presupuestos/Presupuesto%20gener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Ing-6068a73cbf6/Mis%20documentos/Documents%20and%20Settings/GLEINIER/Escritorio/Documentos%20Compartidos%20(Donald-Geovanny)/Presupuestos%20TRANSPARENTADOS/Omar%20CD%20System/Presupuesto%20Nave%20Omar%20CD%20VER.%20TECH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Costos01/mis%20documentos%20(costos)/Presupuestos%20en%20obra%202005/Zona%20II/118-05%20terminacion%20acueducto%20de%20viajam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NALD%20PC%20VOL%202/METRO/INGENIERIA%20METALICA/PASARELA%20ESTACION%20ISABELA/PASARELA%20PEATONAL%20ESTACION%20ISABEL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Srv1/company/Users/Eloy%20Blanco%20Abbott/Trabajando/3_Estandars%20IJSUD/170-3/SRD-170-3%20Presupuest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/F/Documents%20and%20Settings/Eva%20L.%20JImenez%20Pagan/My%20Documents/Banco%20Central/Martin%20Fernandez%20-%20Calles/Presup.%20dise&#241;o%20original%20(30-mar-04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cero%20Estrella/Cotizacion/2010/Proyectos%20Tipo%20A/REMODELACION%20AILA%202010/Licitaci&#243;n%20AILA%20(Remodelaci&#243;n%20terminal%20-%20MAyo%202010)%20(20-agosto-2010)%2022%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nald/My%20Documents/Documentos%20Compartidos%20(Donald-Geovanny)/Presupuestos%20TRANSPARENTADOS/Omar%20CD%20System/Presupuesto%20Nave%20Omar%20CD%20VER.%20TECH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An&#225;lisis%201,%202,%203/Copia%20de%20Analisi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Users/asifres/Documents/My%20Documents/MORMONES/Presupuesto%20General%20Hainamosa(Prop.%20Final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ANAYELIS/Proyectos%20OISOE/Documents%20and%20Settings/vbaez/Local%20Settings/Temporary%20Internet%20Files/Content.IE5/KF1K0GOD/mac/ANALISIS%20JUNIO%202007%20-Para-Proyectos-BNV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/Users/Reyna%20Vasquez/Desktop/IGLESIAS%20POLICLINICAS%20Y%20ESCUELAS/CARPETA%20GENERAL/San%20Francisco%20de%20Macoris/Analisis%20de%20Precios%20Unitario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/Documents%20and%20Settings/Ing.%20Tony%20Hernandez/Escritorio/Comedor%20Juegos%20Regionales%20Bayaguan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Eva/proyectos%20oisoe/Documents%20and%20Settings/Administrador/Escritorio/Documents%20and%20Settings/jbaez/My%20Documents/YALBI/Mia/Copia%20de%20UCLAS-COMENC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WINDOWS/Desktop/Boca%20Chica/Oferta%20Economica%20I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DATOSCUB/Proyectos%20Especiales/Obras%20Sector%20Salud%20(H-S)%202000/NORTE/Santiago/Cub.%20Reparacion%20Sub-centro%20de%20Salud%20Licey,%20Santiago%20(2)(Incremento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01/ingenieria/Documents%20and%20Settings/Raul%20N.%20%20Rizek/My%20Documents/Carretera%20Sto.%20Dgo.%20-%20Samana/Precios%20Rincon%20de%20Molinillo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/Documents%20and%20Settings/Eva%20L.%20JImenez%20Pagan/My%20Documents/Banco%20Central/Martin%20Fernandez%20-%20Calles/Presup.%20dise&#241;o%20original%20(30-mar-04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Eva/My%20Documents/Proyectos%20OISOE/Calles/Incava/Analisis_Marzo_06___Incav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aangelica/maria%20angeli/Maria%20Angelica/Cubicaciones/Incava/Analisis%20Contrato%20-%20Incav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Documents%20and%20Settings/Julio%20Vargas/Escritorio/PADRE_LAS_CASAS/ANALISIS_TODO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CLAUDIA/Mis%20documentos/TRABAJO%20CLAUDIA/Garibaldy%20Bautista%20(actualizaciones)/analisis%20el%20pino%20junumuc&#25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resupuesto/ucla/ucla%205%20julio/presupuestos/Documents%20and%20Settings/kelly/Mis%20documentos/UCLA/UCLAS-COMENC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bancup%20julio%202009/PRESUPUESTOS/San%20Cristobal/Puente%20Arroyo%20Ca&#241;o-San%20Jose%20del%20Puerto/Documents%20and%20Settings/JOEL/Mis%20documentos/Documents%20and%20Settings/Joel%20Francisco/Mis%20documentos/Documents%20and%20Setting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/euroconsult/Documents%20and%20Settings/Eva%20L.%20JImenez%20Pagan/My%20Documents/Banco%20Central/Martin%20Fernandez%20-%20Calles/Presup.%20dise&#241;o%20original%20(30-mar-04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CLAUDIA/Mis%20documentos/TRABAJO%20CLAUDIA/analisis%20seopc/Copia%20de%20Analisis%20PARA%20PRESUPUESTO%20OBRAS%20PUBLICA%20df%20enero%20200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presupuesto%20%20habitacional%20sanchez/EDF.%20SAN%20CRISTOBAL/metodologia%20Presupuestos/Analisis%20de%20Edificacione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Cob-02/D/PROYECTO%20TERMINACION%20SOFTBALL%20COJPD/CUBICACION/CUBICACION-NUEVA-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PROYECTO%20PIEDRA%20BLANCA/JOEL/APC/InaconsaACT/Volumenes%20del%20Presupuesto/bPrimer%20Nivel/CIAceros%201erN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Documents%20and%20Settings/JOEL/APC/InaconsaACT/Soportes%20Analisis,Presupuestos,Controles/BPreliminar/Soportes%20Grales.Controles%20de%20Obr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Documents%20and%20Settings/Ray/Escritorio/Presupuesto%20Habitacional%20Piedra%20BlancaX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Administrator/My%20Documents/BACKUP%20JULIO/wandel/escritorio%201/PRESUPUESTOS/Peravia/Salinas/PRESUPUESTO%20viviend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21-22-9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aangelica/maria%20angeli/Maximo/Maria%20Angelica/OISOE%20EVA/Calles/Demja%20-%20Hato%20Mayor/Analisis%20Dic%2005%20-%20Demj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Administrator.ARQUITECTURA5/My%20Documents/macm/PRE,DESVIO,%20ALCANTARILLADOS%20Y%20POTABLE%20LADO%20ESTE%20P.%20LIVIO%20C%20-%20Av/PRE,DESVIO,%20ALC.%20Y%20POT.%20LADO%20OESTE%20P.%20LIVIO%20C%20-%20A.%20FLEMI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Personal/Presupuesto%20Residencial%20Nicole%20I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Cob-02/D/Documents%20and%20Settings/FRED/Mis%20documentos/ARCHIVOS%20PERSONALES/FRED/FRANCISCO/PRESUPUESTO%20MELLIZAS_2_NIVELES_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Costos01/Mis%20Documentos%20(Costos)/ADDENDAS%20ABRIL%202004/143-04%20%20ADDENDA%20NO.%201%20AC.%20%20EL%20LIMO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artidas%20Electricas%20Terminaci&#243;n%20Construcci&#243;n%20Albergue%20Ni&#241;os%20Huerfanos%20de%20Moc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ONICA%20PROYECTOS/MONICA%20PROYECTOS%20COMP%20AYUNTAMIENTO/Presupuesto_Torre__KEVANY(1)%20mechy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Srv1/company/Documents%20and%20Settings/asifres/Desktop/Estimados%20y%20presupuestos/Estimados%20del%20M/Pre%20Capilla%20Los%20&#193;ngeles%20(Fase%20II)%20-%20mayo%20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Julio%20Andres/Desktop/CONIDEC/ENTREGA%20FINAL%20-%20CASAS/MEMORIA%20DE%20CALCULO/Presupuesto%20y%20Memoria%20de%20c&#225;lculo%20definitivo2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Luis%20Mota/My%20Documents/Arq.%20Fajar/CDE/Planos/Subestaci&#243;n%20Duverg&#233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0.3/Documents%20and%20Settings/Eva%20L.%20JImenez%20Pagan/My%20Documents/Banco%20Central/Martin%20Fernandez%20-%20Calles/Presup.%20dise&#241;o%20original%20(30-mar-04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~1/mpena/LOCALS~1/Temp/Users/yanel/Documents/PERSONALTRABAJOS/CUPIDO/PROYECTO%20MICHEL%20MARIE/PRESUPUESTO%20RESIDENCIAL%20MICHELLE%20MARIE%20modif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Documents%20and%20Settings/JAJAJAJA/Desktop/PROYECTOS/colina%20definitivo2/G.A.1(07junio2005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Users/Jaime/Documents/Oficina%20Comision%20Desarrollo%20Provincial/Iglesia%20Catalina/Iglesia%20Catalina%20(version%201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Gleinier/e/Documents%20and%20Settings/Ing.%20Tony%20Hernandez/Escritorio/Comedor%20Juegos%20Regionales%20Bayaguan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WINDOWS/Desktop/Constanza/Presupuestos/Oferta%20Constanz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user/Mechy/Mechy%20Proyectos/Presupuesto_Torre__KEVANY(1)(1)_ultimas_correciones_yram(1)_correciones_yunior(1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Cubierta2/disco%20de%20costo/disco%20de%20costos/Documents%20and%20Settings/Administrador/Escritorio/LAS%20AMERICAS%20OZORIA%20TUNEL/PRES(1).%20TERMINACION%20LAS%20AMERICAS-TUNEL-PASARELAS-OISOE-03-AG0-07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MONICA~1/AppData/Local/Temp/_PA302/2012%20Nueva%20Edicion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ANAYELIS/Proyectos%20OISOE/Documents%20and%20Settings/Anayelis.EVA/My%20Documents/Proyectos%20OISOE/SET/Ana%20Raquel/Iglesia/Presupuesto%20Ciencias%20Juridicas-Uasd-grucon-2009-10-27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~1/mpena/LOCALS~1/Temp/Users/YANEL/Documents/PERSONALTRABAJOS/elizabeth%20concepcion/Presupuesto_proyecto_johanna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aangelica/maria%20angeli/Incava/Analisis%20Marzo%2006%20-%20Incava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Investigador/amell%20(d)/DONALD%20EXELL/D'%20DONALD/D'%20RaSol/presupuesto/presupuesto/Pres.%20Cubierta%20Alta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CARPETAS%20DEPTO.%20PRESUPUESTOS/YANEL%20FERNANDEZ/Santo%20Domingo/puente%20cuaba/Presupuesto%20Construcion%20Puente%20Sobre%20el%20Rio%20Isabela,%20Carretera%20La%20Cuaba%20Km%2022%20Autopista%20Duart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Documents%20and%20Settings/JAJAJAJA/Desktop/PROYECTOS/colina%20definitivo2/Presupuesto%20Colina%20ben/ACACIA%20be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Cob-02/D/PROYECTO%20TERMINACION%20SOFTBALL%20COJPD/CUBICACION/TRABAJOS/Transfer/Costos/Proyectos/Galerias/presu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Investigador/amell%20(d)/DONALD%20EXELL/D'%20DONALD/D'%20RaSol/presupuesto/presupuesto/antony's/SANCHEZ%20CURIEL/DSD%20(tanques%20falconbridge+varios)/nave%20fadoc%20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bancup%20julio%202009/PRESUPUESTOS/San%20Cristobal/Puente%20Arroyo%20Ca&#241;o-San%20Jose%20del%20Puerto/MIS%20DOCUMENTOS/PROYECTO%20TERMINACION%20SOFTBALL%20COJPD/PRESUPUESTO%20MODIFICADO/PRESUPUESTO_FEDOSA_14NOV200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USUARIO-03/Almacen%20(D)/LP/Mis%20doc.%20of/OZORIA%202006/LAS%20AMERICAS/PRESUPUESTO/PRES.%20TUNEL%20CHARLE%20REV%20ABRIL%2007/TUNEL%20CHARLES%20ABRIL%2007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ONICA%20PROYECTOS/TORRE%20KEYANI/PRESUPTORRE%20KEVA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nald%20geobanny/Barrick/Paquete%20II/PIT%20OFFICE/PRESUPUESTO%20PIT%20OFFICE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~1/mpena/LOCALS~1/Temp/LICITACION%20VILLAS%20TIPO%20PRESIDENCIAL%20BISONO/Villa%20%20Presidencial4,5,6%20BISONO-ultimo%20DEFINITIVO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ebmail.codetel.net.do/Documents%20and%20Settings/Administrator/My%20Documents/PROYECTOS/LICITACION%20011-2006/PROPUESTA/2005%2012%20Dic%20Text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</sheetNames>
    <sheetDataSet>
      <sheetData sheetId="0">
        <row r="1512">
          <cell r="G1512">
            <v>3526.1216021874998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D15">
            <v>1240</v>
          </cell>
        </row>
      </sheetData>
      <sheetData sheetId="9">
        <row r="1512">
          <cell r="G1512">
            <v>3526.1216021874998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34">
          <cell r="D134">
            <v>550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>
        <row r="7">
          <cell r="C7" t="str">
            <v>Cant.</v>
          </cell>
        </row>
        <row r="11">
          <cell r="C11">
            <v>18.899999999999999</v>
          </cell>
        </row>
        <row r="12">
          <cell r="C12">
            <v>24.57</v>
          </cell>
        </row>
        <row r="15">
          <cell r="C15">
            <v>3.4559999999999995</v>
          </cell>
        </row>
        <row r="16">
          <cell r="C16">
            <v>3.8400000000000007</v>
          </cell>
        </row>
        <row r="17">
          <cell r="C17">
            <v>2.1600000000000006</v>
          </cell>
        </row>
        <row r="18">
          <cell r="C18">
            <v>8.1000000000000014</v>
          </cell>
        </row>
        <row r="19">
          <cell r="C19">
            <v>9.18</v>
          </cell>
        </row>
        <row r="20">
          <cell r="C20">
            <v>54</v>
          </cell>
        </row>
        <row r="23">
          <cell r="C23">
            <v>89.25</v>
          </cell>
        </row>
        <row r="26">
          <cell r="C26">
            <v>178.5</v>
          </cell>
        </row>
        <row r="27">
          <cell r="C27">
            <v>160.65</v>
          </cell>
        </row>
        <row r="28">
          <cell r="C28">
            <v>32.75</v>
          </cell>
        </row>
        <row r="31">
          <cell r="C31">
            <v>178.5</v>
          </cell>
        </row>
        <row r="34">
          <cell r="C34">
            <v>1</v>
          </cell>
        </row>
        <row r="36">
          <cell r="C36">
            <v>1</v>
          </cell>
        </row>
      </sheetData>
      <sheetData sheetId="3" refreshError="1"/>
      <sheetData sheetId="4"/>
      <sheetData sheetId="5"/>
      <sheetData sheetId="6"/>
      <sheetData sheetId="7"/>
      <sheetData sheetId="8">
        <row r="8">
          <cell r="C8" t="str">
            <v>Cant.</v>
          </cell>
          <cell r="E8" t="str">
            <v>P.U. RD$</v>
          </cell>
        </row>
        <row r="10">
          <cell r="C10">
            <v>1</v>
          </cell>
          <cell r="E10" t="str">
            <v>P.A.</v>
          </cell>
        </row>
        <row r="12">
          <cell r="E12" t="str">
            <v xml:space="preserve"> </v>
          </cell>
        </row>
        <row r="13">
          <cell r="C13">
            <v>2.39</v>
          </cell>
          <cell r="E13" t="e">
            <v>#REF!</v>
          </cell>
        </row>
        <row r="14">
          <cell r="C14">
            <v>2.65</v>
          </cell>
          <cell r="E14" t="e">
            <v>#REF!</v>
          </cell>
        </row>
        <row r="15">
          <cell r="C15">
            <v>0.52</v>
          </cell>
          <cell r="E15" t="e">
            <v>#NAME?</v>
          </cell>
        </row>
        <row r="16">
          <cell r="C16">
            <v>1.4</v>
          </cell>
          <cell r="E16" t="e">
            <v>#REF!</v>
          </cell>
        </row>
        <row r="17">
          <cell r="C17">
            <v>0.26</v>
          </cell>
          <cell r="E17" t="e">
            <v>#NAME?</v>
          </cell>
        </row>
        <row r="18">
          <cell r="C18">
            <v>0.78</v>
          </cell>
          <cell r="E18" t="e">
            <v>#NAME?</v>
          </cell>
        </row>
        <row r="19">
          <cell r="C19">
            <v>0.21</v>
          </cell>
          <cell r="E19" t="e">
            <v>#REF!</v>
          </cell>
        </row>
        <row r="20">
          <cell r="C20">
            <v>0.21</v>
          </cell>
          <cell r="E20" t="e">
            <v>#REF!</v>
          </cell>
        </row>
        <row r="21">
          <cell r="C21">
            <v>0</v>
          </cell>
          <cell r="E21">
            <v>0</v>
          </cell>
        </row>
        <row r="22">
          <cell r="C22">
            <v>0</v>
          </cell>
          <cell r="E22">
            <v>0</v>
          </cell>
        </row>
        <row r="23">
          <cell r="C23">
            <v>64.17</v>
          </cell>
          <cell r="E23" t="e">
            <v>#REF!</v>
          </cell>
        </row>
        <row r="24">
          <cell r="C24">
            <v>0</v>
          </cell>
          <cell r="E24">
            <v>0</v>
          </cell>
        </row>
        <row r="27">
          <cell r="C27">
            <v>498.88</v>
          </cell>
          <cell r="E27" t="e">
            <v>#REF!</v>
          </cell>
        </row>
        <row r="28">
          <cell r="C28">
            <v>40.82</v>
          </cell>
          <cell r="E28" t="e">
            <v>#REF!</v>
          </cell>
        </row>
        <row r="29">
          <cell r="C29">
            <v>23.2</v>
          </cell>
          <cell r="E29" t="e">
            <v>#REF!</v>
          </cell>
        </row>
        <row r="32">
          <cell r="C32">
            <v>73.319999999999993</v>
          </cell>
          <cell r="E32" t="e">
            <v>#REF!</v>
          </cell>
        </row>
        <row r="33">
          <cell r="C33">
            <v>364.96</v>
          </cell>
          <cell r="E33" t="e">
            <v>#REF!</v>
          </cell>
        </row>
        <row r="34">
          <cell r="C34">
            <v>734.56</v>
          </cell>
          <cell r="E34" t="e">
            <v>#REF!</v>
          </cell>
        </row>
        <row r="35">
          <cell r="C35">
            <v>358.34000000000009</v>
          </cell>
          <cell r="E35">
            <v>80</v>
          </cell>
        </row>
        <row r="36">
          <cell r="C36">
            <v>595.9</v>
          </cell>
          <cell r="E36" t="e">
            <v>#REF!</v>
          </cell>
        </row>
        <row r="37">
          <cell r="C37">
            <v>84.1</v>
          </cell>
          <cell r="E37">
            <v>0</v>
          </cell>
        </row>
        <row r="38">
          <cell r="C38">
            <v>48.8</v>
          </cell>
          <cell r="E38">
            <v>0</v>
          </cell>
        </row>
        <row r="41">
          <cell r="C41">
            <v>5.9399999999999995</v>
          </cell>
          <cell r="E41">
            <v>210</v>
          </cell>
        </row>
        <row r="42">
          <cell r="C42">
            <v>28.36</v>
          </cell>
          <cell r="E42">
            <v>450</v>
          </cell>
        </row>
        <row r="43">
          <cell r="C43">
            <v>4.13</v>
          </cell>
          <cell r="E43">
            <v>0</v>
          </cell>
        </row>
        <row r="44">
          <cell r="C44">
            <v>0</v>
          </cell>
          <cell r="E44">
            <v>200</v>
          </cell>
        </row>
        <row r="45">
          <cell r="C45">
            <v>0</v>
          </cell>
          <cell r="E45">
            <v>100</v>
          </cell>
        </row>
        <row r="46">
          <cell r="C46">
            <v>264.10000000000002</v>
          </cell>
          <cell r="E46">
            <v>80</v>
          </cell>
        </row>
        <row r="49">
          <cell r="C49">
            <v>1</v>
          </cell>
          <cell r="E49">
            <v>0</v>
          </cell>
        </row>
        <row r="52">
          <cell r="C52">
            <v>269.81</v>
          </cell>
          <cell r="E52" t="e">
            <v>#VALUE!</v>
          </cell>
        </row>
        <row r="54">
          <cell r="C54">
            <v>95.739999999999981</v>
          </cell>
          <cell r="E54" t="e">
            <v>#VALUE!</v>
          </cell>
        </row>
        <row r="55">
          <cell r="C55">
            <v>15</v>
          </cell>
          <cell r="E55" t="e">
            <v>#REF!</v>
          </cell>
        </row>
        <row r="56">
          <cell r="C56">
            <v>151</v>
          </cell>
          <cell r="E56">
            <v>318.20400000000001</v>
          </cell>
        </row>
        <row r="57">
          <cell r="C57">
            <v>54.95</v>
          </cell>
          <cell r="E57" t="e">
            <v>#REF!</v>
          </cell>
        </row>
        <row r="58">
          <cell r="C58">
            <v>3.1</v>
          </cell>
          <cell r="E58" t="e">
            <v>#REF!</v>
          </cell>
        </row>
        <row r="59">
          <cell r="C59">
            <v>7</v>
          </cell>
          <cell r="E59">
            <v>0</v>
          </cell>
        </row>
        <row r="60">
          <cell r="C60" t="str">
            <v xml:space="preserve"> </v>
          </cell>
        </row>
        <row r="63">
          <cell r="C63">
            <v>124.47000000000001</v>
          </cell>
          <cell r="E63" t="e">
            <v>#REF!</v>
          </cell>
        </row>
        <row r="64">
          <cell r="C64">
            <v>0</v>
          </cell>
          <cell r="E64" t="e">
            <v>#REF!</v>
          </cell>
        </row>
        <row r="65">
          <cell r="C65">
            <v>18.28</v>
          </cell>
          <cell r="E65" t="e">
            <v>#REF!</v>
          </cell>
        </row>
        <row r="66">
          <cell r="C66">
            <v>48.499999999999993</v>
          </cell>
          <cell r="E66" t="e">
            <v>#REF!</v>
          </cell>
        </row>
        <row r="67">
          <cell r="C67">
            <v>16.170000000000002</v>
          </cell>
          <cell r="E67">
            <v>6919.2</v>
          </cell>
        </row>
        <row r="70">
          <cell r="C70">
            <v>15.400000000000002</v>
          </cell>
          <cell r="E70">
            <v>0</v>
          </cell>
        </row>
        <row r="71">
          <cell r="C71">
            <v>2.0149999999999997</v>
          </cell>
          <cell r="E71">
            <v>0</v>
          </cell>
        </row>
        <row r="72">
          <cell r="C72">
            <v>2</v>
          </cell>
          <cell r="E72">
            <v>0</v>
          </cell>
        </row>
        <row r="73">
          <cell r="C73">
            <v>4.620000000000001</v>
          </cell>
          <cell r="E73">
            <v>0</v>
          </cell>
        </row>
        <row r="76">
          <cell r="C76">
            <v>1</v>
          </cell>
          <cell r="E76">
            <v>0</v>
          </cell>
        </row>
        <row r="77">
          <cell r="C77">
            <v>1</v>
          </cell>
          <cell r="E77">
            <v>0</v>
          </cell>
        </row>
        <row r="78">
          <cell r="C78">
            <v>1</v>
          </cell>
          <cell r="E78">
            <v>0</v>
          </cell>
        </row>
        <row r="79">
          <cell r="C79">
            <v>1</v>
          </cell>
          <cell r="E79">
            <v>0</v>
          </cell>
        </row>
        <row r="80">
          <cell r="C80">
            <v>1</v>
          </cell>
          <cell r="E80">
            <v>0</v>
          </cell>
        </row>
        <row r="81">
          <cell r="C81">
            <v>1</v>
          </cell>
          <cell r="E81">
            <v>0</v>
          </cell>
        </row>
        <row r="82">
          <cell r="C82">
            <v>1</v>
          </cell>
          <cell r="E82">
            <v>0</v>
          </cell>
        </row>
        <row r="83">
          <cell r="C83">
            <v>1</v>
          </cell>
          <cell r="E83">
            <v>0</v>
          </cell>
        </row>
        <row r="84">
          <cell r="C84">
            <v>1</v>
          </cell>
          <cell r="E84">
            <v>0</v>
          </cell>
        </row>
        <row r="85">
          <cell r="C85">
            <v>1</v>
          </cell>
          <cell r="E85">
            <v>0</v>
          </cell>
        </row>
        <row r="86">
          <cell r="C86">
            <v>1</v>
          </cell>
          <cell r="E86">
            <v>0</v>
          </cell>
        </row>
        <row r="87">
          <cell r="C87">
            <v>1</v>
          </cell>
          <cell r="E87">
            <v>0</v>
          </cell>
        </row>
        <row r="88">
          <cell r="C88">
            <v>1</v>
          </cell>
          <cell r="E88">
            <v>0</v>
          </cell>
        </row>
        <row r="89">
          <cell r="C89">
            <v>1</v>
          </cell>
          <cell r="E89">
            <v>0</v>
          </cell>
        </row>
        <row r="90">
          <cell r="C90">
            <v>1</v>
          </cell>
          <cell r="E90">
            <v>0</v>
          </cell>
        </row>
        <row r="91">
          <cell r="C91">
            <v>1</v>
          </cell>
          <cell r="E91">
            <v>0</v>
          </cell>
        </row>
        <row r="92">
          <cell r="C92">
            <v>1</v>
          </cell>
          <cell r="E92">
            <v>0</v>
          </cell>
        </row>
        <row r="93">
          <cell r="C93">
            <v>1</v>
          </cell>
          <cell r="E93">
            <v>0</v>
          </cell>
        </row>
        <row r="94">
          <cell r="C94">
            <v>1</v>
          </cell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C99">
            <v>1</v>
          </cell>
          <cell r="E99">
            <v>0</v>
          </cell>
        </row>
        <row r="102">
          <cell r="E102" t="str">
            <v>P.A.</v>
          </cell>
        </row>
        <row r="103">
          <cell r="C103">
            <v>1</v>
          </cell>
          <cell r="E103">
            <v>0</v>
          </cell>
        </row>
        <row r="106">
          <cell r="C106">
            <v>63.376399999999997</v>
          </cell>
          <cell r="E106">
            <v>0</v>
          </cell>
        </row>
        <row r="107">
          <cell r="C107">
            <v>1</v>
          </cell>
          <cell r="E107">
            <v>0</v>
          </cell>
        </row>
        <row r="108">
          <cell r="C108">
            <v>1</v>
          </cell>
          <cell r="E108">
            <v>0</v>
          </cell>
        </row>
        <row r="109">
          <cell r="C109">
            <v>1</v>
          </cell>
          <cell r="E109">
            <v>0</v>
          </cell>
        </row>
        <row r="112">
          <cell r="C112">
            <v>1</v>
          </cell>
          <cell r="E112" t="str">
            <v>P.A.</v>
          </cell>
        </row>
        <row r="113">
          <cell r="C113">
            <v>1</v>
          </cell>
          <cell r="E113" t="str">
            <v>P.A.</v>
          </cell>
        </row>
        <row r="117">
          <cell r="C117">
            <v>1</v>
          </cell>
          <cell r="E117">
            <v>0</v>
          </cell>
        </row>
        <row r="118">
          <cell r="C118">
            <v>1</v>
          </cell>
          <cell r="E118">
            <v>0</v>
          </cell>
        </row>
        <row r="119">
          <cell r="C119">
            <v>1</v>
          </cell>
          <cell r="E119">
            <v>0</v>
          </cell>
        </row>
        <row r="120">
          <cell r="C120">
            <v>1</v>
          </cell>
          <cell r="E120">
            <v>0</v>
          </cell>
        </row>
        <row r="121">
          <cell r="C121">
            <v>1</v>
          </cell>
          <cell r="E121">
            <v>0</v>
          </cell>
        </row>
        <row r="125">
          <cell r="C125">
            <v>1</v>
          </cell>
          <cell r="E125">
            <v>0</v>
          </cell>
        </row>
        <row r="126">
          <cell r="C126">
            <v>1</v>
          </cell>
          <cell r="E126">
            <v>0</v>
          </cell>
        </row>
        <row r="129">
          <cell r="C129">
            <v>1</v>
          </cell>
          <cell r="E129">
            <v>0</v>
          </cell>
        </row>
        <row r="130">
          <cell r="C130">
            <v>1</v>
          </cell>
          <cell r="E130">
            <v>0</v>
          </cell>
        </row>
        <row r="131">
          <cell r="C131" t="str">
            <v xml:space="preserve"> </v>
          </cell>
          <cell r="E131" t="str">
            <v xml:space="preserve"> </v>
          </cell>
        </row>
        <row r="132">
          <cell r="C132">
            <v>1</v>
          </cell>
          <cell r="E132">
            <v>0</v>
          </cell>
        </row>
        <row r="133">
          <cell r="C133">
            <v>1</v>
          </cell>
          <cell r="E133">
            <v>0</v>
          </cell>
        </row>
        <row r="134">
          <cell r="C134">
            <v>1</v>
          </cell>
          <cell r="E134">
            <v>0</v>
          </cell>
        </row>
        <row r="135">
          <cell r="C135">
            <v>1</v>
          </cell>
          <cell r="E135">
            <v>0</v>
          </cell>
        </row>
        <row r="138">
          <cell r="C138" t="str">
            <v xml:space="preserve"> </v>
          </cell>
          <cell r="E138" t="str">
            <v xml:space="preserve"> </v>
          </cell>
        </row>
        <row r="139">
          <cell r="C139">
            <v>1</v>
          </cell>
          <cell r="E139">
            <v>0</v>
          </cell>
        </row>
        <row r="140">
          <cell r="C140">
            <v>1</v>
          </cell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Cubicación"/>
      <sheetName val="Pagos"/>
      <sheetName val="Res-Financiero"/>
      <sheetName val="A"/>
      <sheetName val="Senalizac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>
        <row r="8">
          <cell r="E8" t="str">
            <v>P.U. RD$</v>
          </cell>
        </row>
        <row r="10">
          <cell r="E10" t="str">
            <v>P.A.</v>
          </cell>
        </row>
        <row r="12">
          <cell r="E12" t="str">
            <v xml:space="preserve"> </v>
          </cell>
        </row>
        <row r="13">
          <cell r="E13" t="e">
            <v>#REF!</v>
          </cell>
        </row>
        <row r="14">
          <cell r="E14" t="e">
            <v>#REF!</v>
          </cell>
        </row>
        <row r="15">
          <cell r="E15" t="e">
            <v>#NAME?</v>
          </cell>
        </row>
        <row r="16">
          <cell r="E16" t="e">
            <v>#REF!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#REF!</v>
          </cell>
        </row>
        <row r="20">
          <cell r="E20" t="e">
            <v>#REF!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 t="e">
            <v>#REF!</v>
          </cell>
        </row>
        <row r="24">
          <cell r="E24">
            <v>0</v>
          </cell>
        </row>
        <row r="27">
          <cell r="E27" t="e">
            <v>#REF!</v>
          </cell>
        </row>
        <row r="28">
          <cell r="E28" t="e">
            <v>#REF!</v>
          </cell>
        </row>
        <row r="29">
          <cell r="E29" t="e">
            <v>#REF!</v>
          </cell>
        </row>
        <row r="32">
          <cell r="E32" t="e">
            <v>#REF!</v>
          </cell>
        </row>
        <row r="33">
          <cell r="E33" t="e">
            <v>#REF!</v>
          </cell>
        </row>
        <row r="34">
          <cell r="E34" t="e">
            <v>#REF!</v>
          </cell>
        </row>
        <row r="35">
          <cell r="E35">
            <v>80</v>
          </cell>
        </row>
        <row r="36">
          <cell r="E36" t="e">
            <v>#REF!</v>
          </cell>
        </row>
        <row r="37">
          <cell r="E37">
            <v>0</v>
          </cell>
        </row>
        <row r="38">
          <cell r="E38">
            <v>0</v>
          </cell>
        </row>
        <row r="41">
          <cell r="E41">
            <v>210</v>
          </cell>
        </row>
        <row r="42">
          <cell r="E42">
            <v>450</v>
          </cell>
        </row>
        <row r="43">
          <cell r="E43">
            <v>0</v>
          </cell>
        </row>
        <row r="44">
          <cell r="E44">
            <v>200</v>
          </cell>
        </row>
        <row r="45">
          <cell r="E45">
            <v>100</v>
          </cell>
        </row>
        <row r="46">
          <cell r="E46">
            <v>80</v>
          </cell>
        </row>
        <row r="49">
          <cell r="E49">
            <v>0</v>
          </cell>
        </row>
        <row r="52">
          <cell r="E52" t="e">
            <v>#VALUE!</v>
          </cell>
        </row>
        <row r="54">
          <cell r="E54" t="e">
            <v>#VALUE!</v>
          </cell>
        </row>
        <row r="55">
          <cell r="E55" t="e">
            <v>#REF!</v>
          </cell>
        </row>
        <row r="56">
          <cell r="E56">
            <v>318.20400000000001</v>
          </cell>
        </row>
        <row r="57">
          <cell r="E57" t="e">
            <v>#REF!</v>
          </cell>
        </row>
        <row r="58">
          <cell r="E58" t="e">
            <v>#REF!</v>
          </cell>
        </row>
        <row r="59">
          <cell r="E59">
            <v>0</v>
          </cell>
        </row>
        <row r="63">
          <cell r="E63" t="e">
            <v>#REF!</v>
          </cell>
        </row>
        <row r="64">
          <cell r="E64" t="e">
            <v>#REF!</v>
          </cell>
        </row>
        <row r="65">
          <cell r="E65" t="e">
            <v>#REF!</v>
          </cell>
        </row>
        <row r="66">
          <cell r="E66" t="e">
            <v>#REF!</v>
          </cell>
        </row>
        <row r="67">
          <cell r="E67">
            <v>6919.2</v>
          </cell>
        </row>
        <row r="70">
          <cell r="E70">
            <v>0</v>
          </cell>
        </row>
        <row r="71">
          <cell r="E71">
            <v>0</v>
          </cell>
        </row>
        <row r="72">
          <cell r="E72">
            <v>0</v>
          </cell>
        </row>
        <row r="73">
          <cell r="E73">
            <v>0</v>
          </cell>
        </row>
        <row r="76">
          <cell r="E76">
            <v>0</v>
          </cell>
        </row>
        <row r="77">
          <cell r="E77">
            <v>0</v>
          </cell>
        </row>
        <row r="78">
          <cell r="E78">
            <v>0</v>
          </cell>
        </row>
        <row r="79">
          <cell r="E79">
            <v>0</v>
          </cell>
        </row>
        <row r="80">
          <cell r="E80">
            <v>0</v>
          </cell>
        </row>
        <row r="81">
          <cell r="E81">
            <v>0</v>
          </cell>
        </row>
        <row r="82">
          <cell r="E82">
            <v>0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0</v>
          </cell>
        </row>
        <row r="86">
          <cell r="E86">
            <v>0</v>
          </cell>
        </row>
        <row r="87">
          <cell r="E87">
            <v>0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E99">
            <v>0</v>
          </cell>
        </row>
        <row r="102">
          <cell r="E102" t="str">
            <v>P.A.</v>
          </cell>
        </row>
        <row r="103">
          <cell r="E103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2">
          <cell r="E112" t="str">
            <v>P.A.</v>
          </cell>
        </row>
        <row r="113">
          <cell r="E113" t="str">
            <v>P.A.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5">
          <cell r="E125">
            <v>0</v>
          </cell>
        </row>
        <row r="126">
          <cell r="E126">
            <v>0</v>
          </cell>
        </row>
        <row r="129">
          <cell r="E129">
            <v>0</v>
          </cell>
        </row>
        <row r="130">
          <cell r="E130">
            <v>0</v>
          </cell>
        </row>
        <row r="131">
          <cell r="E131" t="str">
            <v xml:space="preserve"> </v>
          </cell>
        </row>
        <row r="132">
          <cell r="E132">
            <v>0</v>
          </cell>
        </row>
        <row r="133">
          <cell r="E133">
            <v>0</v>
          </cell>
        </row>
        <row r="134">
          <cell r="E134">
            <v>0</v>
          </cell>
        </row>
        <row r="135">
          <cell r="E135">
            <v>0</v>
          </cell>
        </row>
        <row r="138">
          <cell r="E138" t="str">
            <v xml:space="preserve"> </v>
          </cell>
        </row>
        <row r="139">
          <cell r="E139">
            <v>0</v>
          </cell>
        </row>
        <row r="140"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ALISIS 4-05"/>
      <sheetName val="PRESUPUESTO (CORREGIDO)"/>
      <sheetName val="Módulo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"/>
      <sheetName val="Presupuesto general metalico"/>
      <sheetName val="Presupuesto general"/>
      <sheetName val="PRESUPUEST"/>
      <sheetName val="INSUMO"/>
      <sheetName val="propuesta "/>
      <sheetName val="Varios"/>
      <sheetName val="Herr+Equip"/>
      <sheetName val="M.O instalacion"/>
      <sheetName val="M.O Fabricacion"/>
      <sheetName val=" pintura"/>
      <sheetName val="Corte+Sold"/>
      <sheetName val="ANALISIS"/>
      <sheetName val="Comparacion"/>
      <sheetName val="peso 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apilla"/>
      <sheetName val="Aulas"/>
      <sheetName val="Planta Conjunto"/>
      <sheetName val="Partidas Electrica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ANALISIS_STO_DGO"/>
      <sheetName val="PRES__BOCA_NUEVA"/>
      <sheetName val="CONTRARO SEÑALIZACIONES"/>
      <sheetName val="Senalizacion"/>
      <sheetName val="A"/>
      <sheetName val="CONTRARO_SEÑALIZACIONES"/>
      <sheetName val="ANALISIS_STO_DGO1"/>
      <sheetName val="PRES__BOCA_NUEVA1"/>
      <sheetName val="CONTRARO_SEÑALIZACIONES1"/>
      <sheetName val="Presup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"/>
      <sheetName val="Insumos"/>
      <sheetName val="MO"/>
      <sheetName val="Precio de Vigas"/>
      <sheetName val="analisis"/>
      <sheetName val="Hss 10&quot; x 3&quot; x .125&quot;"/>
      <sheetName val="C 5&quot; x 10&quot; x 2 mm"/>
      <sheetName val="C 2&quot; x 10&quot; x 2mm"/>
    </sheetNames>
    <sheetDataSet>
      <sheetData sheetId="0"/>
      <sheetData sheetId="1" refreshError="1"/>
      <sheetData sheetId="2" refreshError="1"/>
      <sheetData sheetId="3" refreshError="1"/>
      <sheetData sheetId="4">
        <row r="4">
          <cell r="F4">
            <v>35.75</v>
          </cell>
        </row>
        <row r="773">
          <cell r="G773">
            <v>2.7450293706293705</v>
          </cell>
        </row>
        <row r="1453">
          <cell r="G1453">
            <v>1.18</v>
          </cell>
        </row>
        <row r="1534">
          <cell r="G1534">
            <v>1.18</v>
          </cell>
        </row>
        <row r="1637">
          <cell r="G1637">
            <v>1.1100000000000001</v>
          </cell>
        </row>
        <row r="1814">
          <cell r="G1814">
            <v>1.0990083501452665</v>
          </cell>
        </row>
        <row r="1872">
          <cell r="G1872">
            <v>1.04</v>
          </cell>
        </row>
        <row r="1977">
          <cell r="G1977">
            <v>1.01</v>
          </cell>
        </row>
        <row r="2304">
          <cell r="G2304">
            <v>1.1582807182752932</v>
          </cell>
        </row>
        <row r="2313">
          <cell r="G2313">
            <v>1.5546306759858588</v>
          </cell>
        </row>
        <row r="2322">
          <cell r="G2322">
            <v>1.1959693269503306</v>
          </cell>
        </row>
        <row r="2432">
          <cell r="G2432">
            <v>1.499981906661326</v>
          </cell>
        </row>
        <row r="2477">
          <cell r="G2477">
            <v>1.5569471130991022</v>
          </cell>
        </row>
        <row r="2486">
          <cell r="G2486">
            <v>1.5907568128034648</v>
          </cell>
        </row>
        <row r="2513">
          <cell r="G2513">
            <v>1.4007248423901459</v>
          </cell>
        </row>
        <row r="2860">
          <cell r="G2860">
            <v>0.92456503968147008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>
        <row r="8">
          <cell r="E8" t="str">
            <v>P.U. RD$</v>
          </cell>
        </row>
        <row r="10">
          <cell r="E10" t="str">
            <v>P.A.</v>
          </cell>
        </row>
        <row r="12">
          <cell r="E12" t="str">
            <v xml:space="preserve"> </v>
          </cell>
        </row>
        <row r="13">
          <cell r="E13" t="e">
            <v>#REF!</v>
          </cell>
        </row>
        <row r="14">
          <cell r="E14" t="e">
            <v>#REF!</v>
          </cell>
        </row>
        <row r="15">
          <cell r="E15" t="e">
            <v>#NAME?</v>
          </cell>
        </row>
        <row r="16">
          <cell r="E16" t="e">
            <v>#REF!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#REF!</v>
          </cell>
        </row>
        <row r="20">
          <cell r="E20" t="e">
            <v>#REF!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 t="e">
            <v>#REF!</v>
          </cell>
        </row>
        <row r="24">
          <cell r="E24">
            <v>0</v>
          </cell>
        </row>
        <row r="27">
          <cell r="E27" t="e">
            <v>#REF!</v>
          </cell>
        </row>
        <row r="28">
          <cell r="E28" t="e">
            <v>#REF!</v>
          </cell>
        </row>
        <row r="29">
          <cell r="E29" t="e">
            <v>#REF!</v>
          </cell>
        </row>
        <row r="32">
          <cell r="E32" t="e">
            <v>#REF!</v>
          </cell>
        </row>
        <row r="33">
          <cell r="E33" t="e">
            <v>#REF!</v>
          </cell>
        </row>
        <row r="34">
          <cell r="E34" t="e">
            <v>#REF!</v>
          </cell>
        </row>
        <row r="35">
          <cell r="E35">
            <v>80</v>
          </cell>
        </row>
        <row r="36">
          <cell r="E36" t="e">
            <v>#REF!</v>
          </cell>
        </row>
        <row r="37">
          <cell r="E37">
            <v>0</v>
          </cell>
        </row>
        <row r="38">
          <cell r="E38">
            <v>0</v>
          </cell>
        </row>
        <row r="41">
          <cell r="E41">
            <v>210</v>
          </cell>
        </row>
        <row r="42">
          <cell r="E42">
            <v>450</v>
          </cell>
        </row>
        <row r="43">
          <cell r="E43">
            <v>0</v>
          </cell>
        </row>
        <row r="44">
          <cell r="E44">
            <v>200</v>
          </cell>
        </row>
        <row r="45">
          <cell r="E45">
            <v>100</v>
          </cell>
        </row>
        <row r="46">
          <cell r="E46">
            <v>80</v>
          </cell>
        </row>
        <row r="49">
          <cell r="E49">
            <v>0</v>
          </cell>
        </row>
        <row r="52">
          <cell r="E52" t="e">
            <v>#VALUE!</v>
          </cell>
        </row>
        <row r="54">
          <cell r="E54" t="e">
            <v>#VALUE!</v>
          </cell>
        </row>
        <row r="55">
          <cell r="E55" t="e">
            <v>#REF!</v>
          </cell>
        </row>
        <row r="56">
          <cell r="E56">
            <v>318.20400000000001</v>
          </cell>
        </row>
        <row r="57">
          <cell r="E57" t="e">
            <v>#REF!</v>
          </cell>
        </row>
        <row r="58">
          <cell r="E58" t="e">
            <v>#REF!</v>
          </cell>
        </row>
        <row r="59">
          <cell r="E59">
            <v>0</v>
          </cell>
        </row>
        <row r="63">
          <cell r="E63" t="e">
            <v>#REF!</v>
          </cell>
        </row>
        <row r="64">
          <cell r="E64" t="e">
            <v>#REF!</v>
          </cell>
        </row>
        <row r="65">
          <cell r="E65" t="e">
            <v>#REF!</v>
          </cell>
        </row>
        <row r="66">
          <cell r="E66" t="e">
            <v>#REF!</v>
          </cell>
        </row>
        <row r="67">
          <cell r="E67">
            <v>6919.2</v>
          </cell>
        </row>
        <row r="70">
          <cell r="E70">
            <v>0</v>
          </cell>
        </row>
        <row r="71">
          <cell r="E71">
            <v>0</v>
          </cell>
        </row>
        <row r="72">
          <cell r="E72">
            <v>0</v>
          </cell>
        </row>
        <row r="73">
          <cell r="E73">
            <v>0</v>
          </cell>
        </row>
        <row r="76">
          <cell r="E76">
            <v>0</v>
          </cell>
        </row>
        <row r="77">
          <cell r="E77">
            <v>0</v>
          </cell>
        </row>
        <row r="78">
          <cell r="E78">
            <v>0</v>
          </cell>
        </row>
        <row r="79">
          <cell r="E79">
            <v>0</v>
          </cell>
        </row>
        <row r="80">
          <cell r="E80">
            <v>0</v>
          </cell>
        </row>
        <row r="81">
          <cell r="E81">
            <v>0</v>
          </cell>
        </row>
        <row r="82">
          <cell r="E82">
            <v>0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0</v>
          </cell>
        </row>
        <row r="86">
          <cell r="E86">
            <v>0</v>
          </cell>
        </row>
        <row r="87">
          <cell r="E87">
            <v>0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E99">
            <v>0</v>
          </cell>
        </row>
        <row r="102">
          <cell r="E102" t="str">
            <v>P.A.</v>
          </cell>
        </row>
        <row r="103">
          <cell r="E103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2">
          <cell r="E112" t="str">
            <v>P.A.</v>
          </cell>
        </row>
        <row r="113">
          <cell r="E113" t="str">
            <v>P.A.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5">
          <cell r="E125">
            <v>0</v>
          </cell>
        </row>
        <row r="126">
          <cell r="E126">
            <v>0</v>
          </cell>
        </row>
        <row r="129">
          <cell r="E129">
            <v>0</v>
          </cell>
        </row>
        <row r="130">
          <cell r="E130">
            <v>0</v>
          </cell>
        </row>
        <row r="131">
          <cell r="E131" t="str">
            <v xml:space="preserve"> </v>
          </cell>
        </row>
        <row r="132">
          <cell r="E132">
            <v>0</v>
          </cell>
        </row>
        <row r="133">
          <cell r="E133">
            <v>0</v>
          </cell>
        </row>
        <row r="134">
          <cell r="E134">
            <v>0</v>
          </cell>
        </row>
        <row r="135">
          <cell r="E135">
            <v>0</v>
          </cell>
        </row>
        <row r="138">
          <cell r="E138" t="str">
            <v xml:space="preserve"> </v>
          </cell>
        </row>
        <row r="139">
          <cell r="E139">
            <v>0</v>
          </cell>
        </row>
        <row r="140"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"/>
      <sheetName val="Hormigon"/>
    </sheetNames>
    <sheetDataSet>
      <sheetData sheetId="0">
        <row r="9">
          <cell r="F9">
            <v>280</v>
          </cell>
        </row>
        <row r="11">
          <cell r="F11">
            <v>1796.9451931716083</v>
          </cell>
        </row>
        <row r="12">
          <cell r="F12">
            <v>1796.9451931716083</v>
          </cell>
        </row>
        <row r="15">
          <cell r="F15">
            <v>45</v>
          </cell>
        </row>
        <row r="16">
          <cell r="F16">
            <v>45</v>
          </cell>
        </row>
        <row r="20">
          <cell r="F20">
            <v>1100</v>
          </cell>
        </row>
        <row r="21">
          <cell r="F21">
            <v>1100</v>
          </cell>
        </row>
        <row r="30">
          <cell r="F30">
            <v>500</v>
          </cell>
        </row>
        <row r="31">
          <cell r="F31">
            <v>500</v>
          </cell>
        </row>
        <row r="39">
          <cell r="F39">
            <v>550</v>
          </cell>
        </row>
        <row r="41">
          <cell r="F41">
            <v>500</v>
          </cell>
        </row>
      </sheetData>
      <sheetData sheetId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Insumos"/>
      <sheetName val="Mano de Obra"/>
      <sheetName val="Analisis"/>
      <sheetName val="Presupuesto"/>
      <sheetName val="Volumetria"/>
      <sheetName val="Cuntificaciones"/>
      <sheetName val="Resumen Acero"/>
      <sheetName val="Zapatas"/>
      <sheetName val="Columnas"/>
      <sheetName val="Vigas"/>
      <sheetName val="Losas&amp;Muros"/>
      <sheetName val="Estructura Metalica"/>
      <sheetName val="Mov. Tierra"/>
      <sheetName val="Ebanisteria"/>
      <sheetName val="Parqueo"/>
      <sheetName val="sANITARIO"/>
      <sheetName val="Puertas Aluminio"/>
      <sheetName val="Tablas Referencia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K5">
            <v>1</v>
          </cell>
        </row>
      </sheetData>
      <sheetData sheetId="13" refreshError="1"/>
      <sheetData sheetId="14">
        <row r="4">
          <cell r="L4">
            <v>0.9</v>
          </cell>
        </row>
      </sheetData>
      <sheetData sheetId="15" refreshError="1"/>
      <sheetData sheetId="16" refreshError="1"/>
      <sheetData sheetId="17" refreshError="1"/>
      <sheetData sheetId="1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MOVTIERRA"/>
      <sheetName val="A-BASICOS"/>
      <sheetName val="Alcant"/>
      <sheetName val="Hormigones"/>
      <sheetName val="Muestreo"/>
    </sheetNames>
    <sheetDataSet>
      <sheetData sheetId="0" refreshError="1"/>
      <sheetData sheetId="1" refreshError="1"/>
      <sheetData sheetId="2">
        <row r="2024">
          <cell r="A2024" t="str">
            <v>ACA-1</v>
          </cell>
          <cell r="B2024" t="str">
            <v>arranque materiales blancos</v>
          </cell>
          <cell r="D2024" t="str">
            <v>m3E</v>
          </cell>
          <cell r="E2024">
            <v>5.2</v>
          </cell>
          <cell r="G2024">
            <v>5.2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Listado Equipos a utilizar"/>
      <sheetName val="Analisis de Precios Unitarios"/>
      <sheetName val="Hoja3"/>
    </sheetNames>
    <sheetDataSet>
      <sheetData sheetId="0" refreshError="1"/>
      <sheetData sheetId="1">
        <row r="11">
          <cell r="I11">
            <v>1863.7719999999999</v>
          </cell>
        </row>
        <row r="12">
          <cell r="I12">
            <v>1720.396</v>
          </cell>
        </row>
      </sheetData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6">
          <cell r="B6" t="str">
            <v>Acero 1/2" (  Grado 40  )</v>
          </cell>
          <cell r="C6" t="str">
            <v>QQ</v>
          </cell>
          <cell r="D6">
            <v>275</v>
          </cell>
        </row>
        <row r="7">
          <cell r="B7" t="str">
            <v>Acero 1/4"  (  Grado 40  )</v>
          </cell>
          <cell r="C7" t="str">
            <v>QQ</v>
          </cell>
          <cell r="D7">
            <v>270</v>
          </cell>
        </row>
        <row r="8">
          <cell r="B8" t="str">
            <v>Acero 3/4"-1" (  Grado 40  )</v>
          </cell>
          <cell r="C8" t="str">
            <v>QQ</v>
          </cell>
          <cell r="D8">
            <v>395</v>
          </cell>
        </row>
        <row r="9">
          <cell r="B9" t="str">
            <v>Acero 3/8"  (  Grado 40  )</v>
          </cell>
          <cell r="C9" t="str">
            <v>QQ</v>
          </cell>
          <cell r="D9">
            <v>275</v>
          </cell>
        </row>
        <row r="13">
          <cell r="B13" t="str">
            <v>Cascajo Limpio</v>
          </cell>
          <cell r="C13" t="str">
            <v>M3</v>
          </cell>
          <cell r="D13">
            <v>150</v>
          </cell>
        </row>
        <row r="14">
          <cell r="B14" t="str">
            <v>Arena Triturada y Lavada ( especial para hormigones )</v>
          </cell>
          <cell r="C14" t="str">
            <v>M3</v>
          </cell>
          <cell r="D14">
            <v>250</v>
          </cell>
        </row>
        <row r="16">
          <cell r="B16" t="str">
            <v>Arena Gruesa Lavada</v>
          </cell>
          <cell r="C16" t="str">
            <v>M3</v>
          </cell>
          <cell r="D16">
            <v>250</v>
          </cell>
        </row>
        <row r="17">
          <cell r="B17" t="str">
            <v>Arena Fina</v>
          </cell>
          <cell r="C17" t="str">
            <v>M3</v>
          </cell>
          <cell r="D17">
            <v>350</v>
          </cell>
        </row>
        <row r="20">
          <cell r="B20" t="str">
            <v>Alambre No. 18</v>
          </cell>
          <cell r="C20" t="str">
            <v>LBS</v>
          </cell>
          <cell r="D20">
            <v>8</v>
          </cell>
        </row>
        <row r="21">
          <cell r="B21" t="str">
            <v xml:space="preserve">Bloques de 4" </v>
          </cell>
          <cell r="C21" t="str">
            <v>UD</v>
          </cell>
          <cell r="D21">
            <v>7.62</v>
          </cell>
        </row>
        <row r="22">
          <cell r="B22" t="str">
            <v>Bloques de 6"</v>
          </cell>
          <cell r="C22" t="str">
            <v>UD</v>
          </cell>
          <cell r="D22">
            <v>9.52</v>
          </cell>
        </row>
        <row r="23">
          <cell r="B23" t="str">
            <v xml:space="preserve">Bloques de 8" </v>
          </cell>
          <cell r="C23" t="str">
            <v>UD</v>
          </cell>
          <cell r="D23">
            <v>12.48</v>
          </cell>
        </row>
        <row r="25">
          <cell r="B25" t="str">
            <v>Andamios (  0.25 planchas plywood / 10 usos  )</v>
          </cell>
          <cell r="C25" t="str">
            <v>UD</v>
          </cell>
          <cell r="D25">
            <v>515</v>
          </cell>
        </row>
        <row r="26">
          <cell r="B26" t="str">
            <v>Baldosas Granito 40x40 (incluye transporte e ITBI )</v>
          </cell>
          <cell r="C26" t="str">
            <v>UD</v>
          </cell>
          <cell r="D26">
            <v>64.8</v>
          </cell>
        </row>
        <row r="27">
          <cell r="B27" t="str">
            <v>Bote de Material</v>
          </cell>
          <cell r="C27" t="str">
            <v>M3</v>
          </cell>
          <cell r="D27">
            <v>80</v>
          </cell>
        </row>
        <row r="29">
          <cell r="B29" t="str">
            <v>Cal Pomier (  50 Lbs.  )</v>
          </cell>
          <cell r="C29" t="str">
            <v>FDA</v>
          </cell>
          <cell r="D29">
            <v>68.989999999999995</v>
          </cell>
        </row>
        <row r="34">
          <cell r="B34" t="str">
            <v>Cerámica Italiana Pared</v>
          </cell>
          <cell r="C34" t="str">
            <v>M2</v>
          </cell>
          <cell r="D34">
            <v>450</v>
          </cell>
        </row>
        <row r="35">
          <cell r="B35" t="str">
            <v>Cerámica 30x30 Pared (Cerarte)</v>
          </cell>
          <cell r="C35" t="str">
            <v>UD</v>
          </cell>
          <cell r="D35">
            <v>36</v>
          </cell>
        </row>
        <row r="42">
          <cell r="B42" t="str">
            <v>Zócalo de Cerámica de 30</v>
          </cell>
          <cell r="C42" t="str">
            <v>UD</v>
          </cell>
          <cell r="D42">
            <v>6.15</v>
          </cell>
        </row>
        <row r="44">
          <cell r="B44" t="str">
            <v>Listelos de 20 Cms en Baños</v>
          </cell>
          <cell r="C44" t="str">
            <v>UD</v>
          </cell>
          <cell r="D44">
            <v>35</v>
          </cell>
        </row>
        <row r="46">
          <cell r="B46" t="str">
            <v>Chazos (  Corte  )</v>
          </cell>
          <cell r="C46" t="str">
            <v>UD</v>
          </cell>
          <cell r="D46">
            <v>2.5</v>
          </cell>
        </row>
        <row r="47">
          <cell r="B47" t="str">
            <v>Clavos Corrientes</v>
          </cell>
          <cell r="C47" t="str">
            <v>LBS</v>
          </cell>
          <cell r="D47">
            <v>6.15</v>
          </cell>
        </row>
        <row r="50">
          <cell r="B50" t="str">
            <v>Derretido Blanco</v>
          </cell>
          <cell r="C50" t="str">
            <v>FDA</v>
          </cell>
          <cell r="D50">
            <v>175</v>
          </cell>
        </row>
        <row r="69">
          <cell r="B69" t="str">
            <v>Hilo de Nylon</v>
          </cell>
          <cell r="C69" t="str">
            <v>UD</v>
          </cell>
          <cell r="D69">
            <v>63</v>
          </cell>
        </row>
        <row r="70">
          <cell r="B70" t="str">
            <v>Hormigón Industrial 180 Kg/cm2 (Inclute ITBIS y Vaciado con Bomba)</v>
          </cell>
          <cell r="C70" t="str">
            <v>M3</v>
          </cell>
          <cell r="D70">
            <v>1430.74</v>
          </cell>
        </row>
        <row r="75">
          <cell r="B75" t="str">
            <v>Pino Bruto Americano</v>
          </cell>
          <cell r="C75" t="str">
            <v>P2</v>
          </cell>
          <cell r="D75">
            <v>17.8</v>
          </cell>
        </row>
        <row r="76">
          <cell r="B76" t="str">
            <v>Regla para Pañete (  Preparada  )</v>
          </cell>
          <cell r="C76" t="str">
            <v>P2</v>
          </cell>
          <cell r="D76">
            <v>35</v>
          </cell>
        </row>
        <row r="77">
          <cell r="B77" t="str">
            <v>M/O Quintal Trabajado</v>
          </cell>
          <cell r="C77" t="str">
            <v>QQ</v>
          </cell>
          <cell r="D77">
            <v>55</v>
          </cell>
        </row>
        <row r="78">
          <cell r="B78" t="str">
            <v>M/O Armadura Columna</v>
          </cell>
          <cell r="C78" t="str">
            <v>ML</v>
          </cell>
          <cell r="D78">
            <v>20</v>
          </cell>
        </row>
        <row r="79">
          <cell r="B79" t="str">
            <v>M/O Armadura Dintel y Viga</v>
          </cell>
          <cell r="C79" t="str">
            <v>ML</v>
          </cell>
          <cell r="D79">
            <v>20</v>
          </cell>
        </row>
        <row r="81">
          <cell r="B81" t="str">
            <v>M/O Envarillado de Escalera</v>
          </cell>
          <cell r="C81" t="str">
            <v>UD</v>
          </cell>
          <cell r="D81">
            <v>700</v>
          </cell>
        </row>
        <row r="82">
          <cell r="B82" t="str">
            <v>M/O Subida de Acero para Losa</v>
          </cell>
          <cell r="C82" t="str">
            <v>QQ</v>
          </cell>
          <cell r="D82">
            <v>9.4</v>
          </cell>
        </row>
        <row r="83">
          <cell r="B83" t="str">
            <v>M/O Fino de Techo Inclinado</v>
          </cell>
          <cell r="C83" t="str">
            <v>M2</v>
          </cell>
          <cell r="D83">
            <v>35</v>
          </cell>
        </row>
        <row r="84">
          <cell r="B84" t="str">
            <v>M/O Fino de Techo Plano</v>
          </cell>
          <cell r="C84" t="str">
            <v>M2</v>
          </cell>
          <cell r="D84">
            <v>30</v>
          </cell>
        </row>
        <row r="85">
          <cell r="B85" t="str">
            <v>M/O Goteros Colgantes</v>
          </cell>
          <cell r="C85" t="str">
            <v>ML</v>
          </cell>
          <cell r="D85">
            <v>29.62</v>
          </cell>
        </row>
        <row r="86">
          <cell r="B86" t="str">
            <v>M/O Llenado de huecos</v>
          </cell>
          <cell r="C86" t="str">
            <v>UD</v>
          </cell>
          <cell r="D86">
            <v>0.33</v>
          </cell>
        </row>
        <row r="87">
          <cell r="B87" t="str">
            <v>M/O Maestro</v>
          </cell>
          <cell r="C87" t="str">
            <v>DIA</v>
          </cell>
          <cell r="D87">
            <v>500</v>
          </cell>
        </row>
        <row r="88">
          <cell r="B88" t="str">
            <v>M/O Obrero Ligado</v>
          </cell>
          <cell r="C88" t="str">
            <v>DIA</v>
          </cell>
          <cell r="D88">
            <v>125</v>
          </cell>
        </row>
        <row r="91">
          <cell r="B91" t="str">
            <v>M/O Pañete Maestreado Exterior</v>
          </cell>
          <cell r="C91" t="str">
            <v>M2</v>
          </cell>
          <cell r="D91">
            <v>28</v>
          </cell>
        </row>
        <row r="92">
          <cell r="B92" t="str">
            <v>M/O Pañete Maestreado Interior</v>
          </cell>
          <cell r="C92" t="str">
            <v>M2</v>
          </cell>
          <cell r="D92">
            <v>28</v>
          </cell>
        </row>
        <row r="94">
          <cell r="B94" t="str">
            <v>M/O Preparación del Terreno</v>
          </cell>
          <cell r="C94" t="str">
            <v>M2</v>
          </cell>
          <cell r="D94">
            <v>9.6999999999999993</v>
          </cell>
        </row>
        <row r="95">
          <cell r="B95" t="str">
            <v>M/O Subida de Materiales</v>
          </cell>
          <cell r="C95" t="str">
            <v>M3</v>
          </cell>
          <cell r="D95">
            <v>188.27</v>
          </cell>
        </row>
        <row r="96">
          <cell r="B96" t="str">
            <v>M/O Carpintero 2da. Categoría</v>
          </cell>
          <cell r="C96" t="str">
            <v>DIA</v>
          </cell>
          <cell r="D96">
            <v>300</v>
          </cell>
        </row>
        <row r="98">
          <cell r="B98" t="str">
            <v>M/O Zabaletas</v>
          </cell>
          <cell r="C98" t="str">
            <v>ML</v>
          </cell>
          <cell r="D98">
            <v>25</v>
          </cell>
        </row>
        <row r="99">
          <cell r="B99" t="str">
            <v>M/O Cantos</v>
          </cell>
          <cell r="C99" t="str">
            <v>ML</v>
          </cell>
          <cell r="D99">
            <v>13</v>
          </cell>
        </row>
        <row r="102">
          <cell r="B102" t="str">
            <v>M/O Cerámica Italiana en Pared</v>
          </cell>
          <cell r="C102" t="str">
            <v>M2</v>
          </cell>
          <cell r="D102">
            <v>76.319999999999993</v>
          </cell>
        </row>
        <row r="104">
          <cell r="B104" t="str">
            <v>M/O Colocación Adoquines</v>
          </cell>
          <cell r="C104" t="str">
            <v>M2</v>
          </cell>
          <cell r="D104">
            <v>19.77</v>
          </cell>
        </row>
        <row r="105">
          <cell r="B105" t="str">
            <v>M/O Colocación de Bloques de 4"</v>
          </cell>
          <cell r="C105" t="str">
            <v>UD</v>
          </cell>
          <cell r="D105">
            <v>3.75</v>
          </cell>
        </row>
        <row r="106">
          <cell r="B106" t="str">
            <v>M/O Colocación de Bloques de 6"</v>
          </cell>
          <cell r="C106" t="str">
            <v>UD</v>
          </cell>
          <cell r="D106">
            <v>3.75</v>
          </cell>
        </row>
        <row r="107">
          <cell r="B107" t="str">
            <v>M/O Colocación de Bloques de 8"</v>
          </cell>
          <cell r="C107" t="str">
            <v>UD</v>
          </cell>
          <cell r="D107">
            <v>4</v>
          </cell>
        </row>
        <row r="108">
          <cell r="B108" t="str">
            <v xml:space="preserve">M/O Colocación Piso Cerámica Criolla </v>
          </cell>
          <cell r="C108" t="str">
            <v>M2</v>
          </cell>
          <cell r="D108">
            <v>90</v>
          </cell>
        </row>
        <row r="111">
          <cell r="B111" t="str">
            <v>M/O Colocación Piso de Granito 40 X 40</v>
          </cell>
          <cell r="C111" t="str">
            <v>M2</v>
          </cell>
          <cell r="D111">
            <v>53.18</v>
          </cell>
        </row>
        <row r="113">
          <cell r="B113" t="str">
            <v>M/O Colocación Zócalos de Cerámica</v>
          </cell>
          <cell r="C113" t="str">
            <v>ML</v>
          </cell>
          <cell r="D113">
            <v>15</v>
          </cell>
        </row>
        <row r="114">
          <cell r="B114" t="str">
            <v>M/O Colocación Listelos</v>
          </cell>
          <cell r="C114" t="str">
            <v>ML</v>
          </cell>
          <cell r="D114">
            <v>15</v>
          </cell>
        </row>
        <row r="115">
          <cell r="B115" t="str">
            <v>M/O Confección de Andamios</v>
          </cell>
          <cell r="C115" t="str">
            <v>DIA</v>
          </cell>
          <cell r="D115">
            <v>300</v>
          </cell>
        </row>
        <row r="116">
          <cell r="B116" t="str">
            <v>M/O Construcción Acera Frotada y Violinada</v>
          </cell>
          <cell r="C116" t="str">
            <v>M2</v>
          </cell>
          <cell r="D116">
            <v>25</v>
          </cell>
        </row>
        <row r="119">
          <cell r="B119" t="str">
            <v>M/O Corte y Amarre de Varilla</v>
          </cell>
          <cell r="C119" t="str">
            <v>UD</v>
          </cell>
          <cell r="D119">
            <v>0.25</v>
          </cell>
        </row>
        <row r="120">
          <cell r="B120" t="str">
            <v>M/O Elaboración Cámara Inspección</v>
          </cell>
          <cell r="C120" t="str">
            <v>UD</v>
          </cell>
          <cell r="D120">
            <v>365</v>
          </cell>
        </row>
        <row r="121">
          <cell r="B121" t="str">
            <v xml:space="preserve">M/O Elaboración Trampa de Grasa  </v>
          </cell>
          <cell r="C121" t="str">
            <v>UD</v>
          </cell>
          <cell r="D121">
            <v>650</v>
          </cell>
        </row>
        <row r="122">
          <cell r="B122" t="str">
            <v>Alq. Madera Dintel (  Incl. M/O  )</v>
          </cell>
          <cell r="C122" t="str">
            <v>ML</v>
          </cell>
          <cell r="D122">
            <v>56</v>
          </cell>
        </row>
        <row r="124">
          <cell r="B124" t="str">
            <v>Alq. Madera P/Losa  (  Incl. M/O  )</v>
          </cell>
          <cell r="C124" t="str">
            <v>M2</v>
          </cell>
          <cell r="D124">
            <v>100</v>
          </cell>
        </row>
        <row r="127">
          <cell r="B127" t="str">
            <v>Alq. Madera P/Rampa  (  Incl. M/O  )</v>
          </cell>
          <cell r="C127" t="str">
            <v>UD</v>
          </cell>
          <cell r="D127">
            <v>900</v>
          </cell>
        </row>
        <row r="128">
          <cell r="B128" t="str">
            <v>Alq. Madera P/Viga  (  Incl. M/O  )</v>
          </cell>
          <cell r="C128" t="str">
            <v>ML</v>
          </cell>
          <cell r="D128">
            <v>98</v>
          </cell>
        </row>
        <row r="129">
          <cell r="B129" t="str">
            <v>Alq. Madera P/Vigas y Columnas Amarre (  Incl. M/O  )</v>
          </cell>
          <cell r="C129" t="str">
            <v>ML</v>
          </cell>
          <cell r="D129">
            <v>50</v>
          </cell>
        </row>
        <row r="132">
          <cell r="B132" t="str">
            <v>M/O Regado, Compactación, Mojado, Trasl.Mat. (A/M)</v>
          </cell>
          <cell r="C132" t="str">
            <v>M3</v>
          </cell>
          <cell r="D132">
            <v>44.3</v>
          </cell>
        </row>
        <row r="134">
          <cell r="B134" t="str">
            <v>Excavación Tierra ( AM )</v>
          </cell>
          <cell r="C134" t="str">
            <v>M3</v>
          </cell>
          <cell r="D134">
            <v>60</v>
          </cell>
        </row>
        <row r="136">
          <cell r="B136" t="str">
            <v xml:space="preserve">Ligado y Vaciado a Mano  </v>
          </cell>
          <cell r="C136" t="str">
            <v>M3</v>
          </cell>
          <cell r="D136">
            <v>188.27</v>
          </cell>
        </row>
        <row r="148">
          <cell r="B148" t="str">
            <v>Brigada de Topografía, incluyendo equipos</v>
          </cell>
          <cell r="C148" t="str">
            <v>DIA</v>
          </cell>
          <cell r="D148">
            <v>1400</v>
          </cell>
        </row>
        <row r="149">
          <cell r="B149" t="str">
            <v>M/O Técnico Calificado</v>
          </cell>
          <cell r="C149" t="str">
            <v>DIA</v>
          </cell>
          <cell r="D149">
            <v>175</v>
          </cell>
        </row>
        <row r="156">
          <cell r="B156" t="str">
            <v>Adoquín Mediterráneo Gris</v>
          </cell>
          <cell r="C156" t="str">
            <v>UD</v>
          </cell>
          <cell r="D156">
            <v>4.91</v>
          </cell>
        </row>
        <row r="241">
          <cell r="B241" t="str">
            <v>Pulido y Brillado (  De Luxe  )</v>
          </cell>
          <cell r="C241" t="str">
            <v>M2</v>
          </cell>
          <cell r="D241">
            <v>69.900000000000006</v>
          </cell>
        </row>
      </sheetData>
      <sheetData sheetId="1" refreshError="1">
        <row r="201">
          <cell r="F201">
            <v>7792.2050656250012</v>
          </cell>
        </row>
        <row r="210">
          <cell r="F210">
            <v>12250.8755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D15">
            <v>1240</v>
          </cell>
        </row>
        <row r="46">
          <cell r="D46">
            <v>35</v>
          </cell>
        </row>
        <row r="49">
          <cell r="D49">
            <v>1250</v>
          </cell>
        </row>
      </sheetData>
      <sheetData sheetId="9">
        <row r="1520">
          <cell r="G1520">
            <v>3801.1316021875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34">
          <cell r="D134">
            <v>550</v>
          </cell>
        </row>
        <row r="178">
          <cell r="D178">
            <v>95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mo I"/>
      <sheetName val="Tramo I (alt. &quot;B&quot;)"/>
      <sheetName val="Tramo II"/>
      <sheetName val="Tramo II (alt.&quot;B&quot;)"/>
      <sheetName val="Tramo III"/>
      <sheetName val="Tramo III (Alt. &quot;B&quot;)"/>
      <sheetName val="Tramo IV"/>
      <sheetName val="Tramo IV (Alt.&quot;B&quot;)"/>
      <sheetName val="Tramo V"/>
      <sheetName val="Tramo V (Alt. &quot;B&quot;)"/>
      <sheetName val="ANALPRECVI"/>
      <sheetName val="MATERIALES"/>
      <sheetName val="OBRAMANO"/>
      <sheetName val="EQUIPOS"/>
      <sheetName val="SUB-CONTRATOS"/>
      <sheetName val="Tramo IV (2)"/>
      <sheetName val="Analisis"/>
      <sheetName val="Listado Equipos a utilizar"/>
      <sheetName val="Analisis de Costos Aceras"/>
      <sheetName val="A-civil"/>
      <sheetName val="M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7">
          <cell r="G7">
            <v>281</v>
          </cell>
        </row>
        <row r="10">
          <cell r="G10">
            <v>6.45</v>
          </cell>
        </row>
        <row r="13">
          <cell r="G13">
            <v>250</v>
          </cell>
        </row>
        <row r="17">
          <cell r="G17">
            <v>70</v>
          </cell>
        </row>
        <row r="33">
          <cell r="G33">
            <v>12.5</v>
          </cell>
        </row>
      </sheetData>
      <sheetData sheetId="12" refreshError="1">
        <row r="43">
          <cell r="F43">
            <v>30</v>
          </cell>
        </row>
        <row r="67">
          <cell r="F67">
            <v>3100</v>
          </cell>
        </row>
        <row r="72">
          <cell r="F72">
            <v>43.4</v>
          </cell>
        </row>
        <row r="74">
          <cell r="F74">
            <v>43.4</v>
          </cell>
        </row>
        <row r="75">
          <cell r="F75">
            <v>37.200000000000003</v>
          </cell>
        </row>
        <row r="76">
          <cell r="F76">
            <v>43.4</v>
          </cell>
        </row>
        <row r="77">
          <cell r="F77">
            <v>43.4</v>
          </cell>
        </row>
        <row r="79">
          <cell r="F79">
            <v>20.09</v>
          </cell>
        </row>
        <row r="81">
          <cell r="F81">
            <v>29.26</v>
          </cell>
        </row>
      </sheetData>
      <sheetData sheetId="13" refreshError="1">
        <row r="8">
          <cell r="I8">
            <v>726.05</v>
          </cell>
        </row>
        <row r="9">
          <cell r="I9">
            <v>512.15</v>
          </cell>
        </row>
        <row r="11">
          <cell r="I11">
            <v>344.75</v>
          </cell>
        </row>
        <row r="13">
          <cell r="I13">
            <v>316.84999999999997</v>
          </cell>
        </row>
        <row r="14">
          <cell r="I14">
            <v>414.5</v>
          </cell>
        </row>
        <row r="15">
          <cell r="I15">
            <v>414.5</v>
          </cell>
        </row>
        <row r="16">
          <cell r="I16">
            <v>791.15</v>
          </cell>
        </row>
        <row r="19">
          <cell r="I19">
            <v>279</v>
          </cell>
        </row>
        <row r="25">
          <cell r="I25">
            <v>1.7799999999999998</v>
          </cell>
        </row>
        <row r="28">
          <cell r="I28">
            <v>105.75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R_Precios_Ajustado "/>
      <sheetName val="Cubicación"/>
      <sheetName val="Pagos"/>
      <sheetName val="Res-Financiero"/>
      <sheetName val="A"/>
      <sheetName val="anal te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TOR D9T"/>
      <sheetName val="TRACTOR D8T "/>
      <sheetName val="TRACTOR D6R"/>
      <sheetName val="PALA 950G"/>
      <sheetName val="Motoniveladora 140H"/>
      <sheetName val="Compactador CS533E"/>
      <sheetName val="Excavadora Cat. 325C"/>
      <sheetName val="Resumen Precio Equipos"/>
      <sheetName val="Comparacion precios unitarios"/>
      <sheetName val="Detalle Partidas"/>
      <sheetName val="Observaciones "/>
      <sheetName val="P.U. Samana"/>
      <sheetName val="BASICO"/>
      <sheetName val="Listado Equipos Propios"/>
      <sheetName val="Materiales"/>
      <sheetName val="O.M. y Salarios"/>
      <sheetName val="Posesion Camion"/>
      <sheetName val="Posesion Camion Empirico OK"/>
      <sheetName val="Posesion RM 250 Julio"/>
      <sheetName val="TRACTOR D7H"/>
      <sheetName val="PALA 950E"/>
      <sheetName val="GRADER 12G"/>
      <sheetName val="Modelo de P.U."/>
      <sheetName val="Costo Horario D9N"/>
      <sheetName val="Determinación de Rendimientos"/>
      <sheetName val="Determinación de Rendimient (2)"/>
      <sheetName val="Determinación de Rendimient (3)"/>
      <sheetName val="P.U. Excavación Roca con Rip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3">
          <cell r="I13">
            <v>5208.2</v>
          </cell>
        </row>
        <row r="16">
          <cell r="I16">
            <v>2686.62</v>
          </cell>
        </row>
        <row r="27">
          <cell r="C27">
            <v>0.08</v>
          </cell>
        </row>
        <row r="28">
          <cell r="C28">
            <v>0.04</v>
          </cell>
        </row>
        <row r="30">
          <cell r="C30">
            <v>0.01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CONTRARO SEÑALIZACIONES"/>
      <sheetName val="Senalizacion"/>
      <sheetName val="A"/>
      <sheetName val="ANALISIS_STO_DGO"/>
      <sheetName val="PRES__BOCA_NUEVA"/>
      <sheetName val="CONTRARO_SEÑALIZACIONES"/>
      <sheetName val="ANALISIS_STO_DGO1"/>
      <sheetName val="PRES__BOCA_NUEVA1"/>
      <sheetName val="CONTRARO_SEÑALIZACIONES1"/>
      <sheetName val="Presup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/>
      <sheetData sheetId="1" refreshError="1">
        <row r="11">
          <cell r="C11">
            <v>268</v>
          </cell>
        </row>
        <row r="14">
          <cell r="C14">
            <v>830</v>
          </cell>
        </row>
      </sheetData>
      <sheetData sheetId="2" refreshError="1">
        <row r="4">
          <cell r="B4">
            <v>689.6</v>
          </cell>
        </row>
      </sheetData>
      <sheetData sheetId="3"/>
      <sheetData sheetId="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Ca|culo"/>
    </sheetNames>
    <sheetDataSet>
      <sheetData sheetId="0" refreshError="1"/>
      <sheetData sheetId="1" refreshError="1"/>
      <sheetData sheetId="2">
        <row r="3">
          <cell r="B3">
            <v>135</v>
          </cell>
        </row>
        <row r="5">
          <cell r="B5">
            <v>550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EROS"/>
      <sheetName val="MORTEROS Y HR"/>
      <sheetName val="GASTOS INDIR."/>
      <sheetName val="CANAL BOHECHIO"/>
      <sheetName val="COMUNES"/>
      <sheetName val="P CASAS 1"/>
      <sheetName val="P CASA 2"/>
      <sheetName val="MATERIALES LISTADO"/>
      <sheetName val="EQUIPOS LISTADO"/>
      <sheetName val="MANO OBRA LISTADO"/>
      <sheetName val="REMOCION COMPUERTA"/>
      <sheetName val="BOMBAS DE AGU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D8">
            <v>0.5</v>
          </cell>
        </row>
        <row r="9">
          <cell r="D9">
            <v>180</v>
          </cell>
        </row>
        <row r="10">
          <cell r="D10">
            <v>200</v>
          </cell>
        </row>
        <row r="12">
          <cell r="D12">
            <v>175</v>
          </cell>
        </row>
        <row r="17">
          <cell r="D17">
            <v>81.95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.O."/>
      <sheetName val="ANA"/>
      <sheetName val="Analisis (2)"/>
      <sheetName val="1"/>
      <sheetName val="presupuesto"/>
      <sheetName val="analisis basicos"/>
      <sheetName val="ANALISIS "/>
      <sheetName val="COLOCACION DE TUBERIA"/>
      <sheetName val="C.D.C., C.Op. y C.G."/>
      <sheetName val="Malla Ciclónica y Muros Blo "/>
      <sheetName val="Hoja1"/>
      <sheetName val="Hoja2"/>
      <sheetName val="Hoja3"/>
      <sheetName val="RECLAMACION 3"/>
    </sheetNames>
    <sheetDataSet>
      <sheetData sheetId="0" refreshError="1">
        <row r="9">
          <cell r="C9">
            <v>1525</v>
          </cell>
        </row>
        <row r="10">
          <cell r="C10">
            <v>578</v>
          </cell>
        </row>
        <row r="12">
          <cell r="C12">
            <v>356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234">
          <cell r="I2234">
            <v>5287.3739999999998</v>
          </cell>
        </row>
        <row r="2356">
          <cell r="F2356">
            <v>43.914999999999999</v>
          </cell>
        </row>
        <row r="2357">
          <cell r="F2357">
            <v>58.95</v>
          </cell>
        </row>
        <row r="2358">
          <cell r="F2358">
            <v>225.58800000000002</v>
          </cell>
        </row>
        <row r="2521">
          <cell r="S2521">
            <v>1495.8779999999999</v>
          </cell>
        </row>
        <row r="2682">
          <cell r="F2682">
            <v>60.85</v>
          </cell>
        </row>
        <row r="2683">
          <cell r="F2683">
            <v>14.549999999999999</v>
          </cell>
        </row>
        <row r="2684">
          <cell r="F2684">
            <v>170.22</v>
          </cell>
        </row>
      </sheetData>
      <sheetData sheetId="7" refreshError="1">
        <row r="1139">
          <cell r="F1139">
            <v>14642.429999999998</v>
          </cell>
        </row>
      </sheetData>
      <sheetData sheetId="8" refreshError="1">
        <row r="62">
          <cell r="D62">
            <v>750</v>
          </cell>
        </row>
        <row r="99">
          <cell r="D99">
            <v>1744</v>
          </cell>
        </row>
        <row r="155">
          <cell r="D155">
            <v>3029.22</v>
          </cell>
        </row>
        <row r="156">
          <cell r="D156">
            <v>5152</v>
          </cell>
        </row>
        <row r="157">
          <cell r="D157">
            <v>5152</v>
          </cell>
        </row>
        <row r="160">
          <cell r="D160">
            <v>5800</v>
          </cell>
        </row>
        <row r="163">
          <cell r="D163">
            <v>5800</v>
          </cell>
        </row>
      </sheetData>
      <sheetData sheetId="9" refreshError="1">
        <row r="251">
          <cell r="G251">
            <v>505.60194999999993</v>
          </cell>
        </row>
        <row r="958">
          <cell r="G958">
            <v>879.60915</v>
          </cell>
        </row>
        <row r="1219">
          <cell r="G1219">
            <v>83.95</v>
          </cell>
        </row>
        <row r="1279">
          <cell r="G1279">
            <v>164.05</v>
          </cell>
        </row>
        <row r="1794">
          <cell r="F1794">
            <v>192.45389</v>
          </cell>
        </row>
        <row r="1808">
          <cell r="F1808">
            <v>50.088949999999997</v>
          </cell>
        </row>
        <row r="1819">
          <cell r="F1819">
            <v>567.19946200000004</v>
          </cell>
        </row>
      </sheetData>
      <sheetData sheetId="10" refreshError="1">
        <row r="552">
          <cell r="F552">
            <v>299.31</v>
          </cell>
        </row>
      </sheetData>
      <sheetData sheetId="11" refreshError="1">
        <row r="183">
          <cell r="C183">
            <v>351.48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320">
          <cell r="F3320">
            <v>114.45909</v>
          </cell>
        </row>
        <row r="3329">
          <cell r="F3329">
            <v>176.85633999999999</v>
          </cell>
        </row>
        <row r="3459">
          <cell r="F3459">
            <v>737.17365130498786</v>
          </cell>
        </row>
        <row r="3512">
          <cell r="F3512">
            <v>1340.6621825396824</v>
          </cell>
        </row>
        <row r="3522">
          <cell r="F3522">
            <v>219.82928999999999</v>
          </cell>
        </row>
        <row r="3537">
          <cell r="F3537">
            <v>579.17847000000017</v>
          </cell>
        </row>
        <row r="3554">
          <cell r="F3554">
            <v>77.759999999999991</v>
          </cell>
        </row>
      </sheetData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Analisis (2)"/>
      <sheetName val="1"/>
    </sheetNames>
    <sheetDataSet>
      <sheetData sheetId="0"/>
      <sheetData sheetId="1"/>
      <sheetData sheetId="2"/>
      <sheetData sheetId="3">
        <row r="10">
          <cell r="C10">
            <v>578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RECLAMACION 3"/>
    </sheetNames>
    <sheetDataSet>
      <sheetData sheetId="0"/>
      <sheetData sheetId="1">
        <row r="561">
          <cell r="D561">
            <v>36.01</v>
          </cell>
        </row>
        <row r="563">
          <cell r="D563">
            <v>349440</v>
          </cell>
        </row>
        <row r="568">
          <cell r="D568">
            <v>448000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2">
          <cell r="J32">
            <v>120</v>
          </cell>
        </row>
        <row r="45">
          <cell r="J45">
            <v>275</v>
          </cell>
        </row>
        <row r="48">
          <cell r="J48">
            <v>324</v>
          </cell>
        </row>
      </sheetData>
      <sheetData sheetId="8">
        <row r="13">
          <cell r="O13">
            <v>50</v>
          </cell>
        </row>
        <row r="37">
          <cell r="O37">
            <v>7</v>
          </cell>
        </row>
        <row r="41">
          <cell r="O41">
            <v>3.5</v>
          </cell>
        </row>
        <row r="42">
          <cell r="O42">
            <v>2.8</v>
          </cell>
        </row>
        <row r="46">
          <cell r="O46">
            <v>100</v>
          </cell>
        </row>
        <row r="52">
          <cell r="O52">
            <v>5</v>
          </cell>
        </row>
        <row r="55">
          <cell r="O55">
            <v>0</v>
          </cell>
        </row>
        <row r="71">
          <cell r="O71">
            <v>110</v>
          </cell>
        </row>
      </sheetData>
      <sheetData sheetId="9"/>
      <sheetData sheetId="10"/>
      <sheetData sheetId="11"/>
      <sheetData sheetId="12"/>
      <sheetData sheetId="13">
        <row r="70">
          <cell r="D70">
            <v>3526.3227562500001</v>
          </cell>
        </row>
        <row r="85">
          <cell r="D85">
            <v>3343.3686486375004</v>
          </cell>
        </row>
      </sheetData>
      <sheetData sheetId="14">
        <row r="6">
          <cell r="D6">
            <v>820.26717298649987</v>
          </cell>
        </row>
      </sheetData>
      <sheetData sheetId="15"/>
      <sheetData sheetId="1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ISIS"/>
      <sheetName val="ADM"/>
      <sheetName val="PLAY1"/>
      <sheetName val="PLAY2"/>
      <sheetName val="NUEVAS PARTIDAS"/>
      <sheetName val="AUMENTO_VOL"/>
      <sheetName val="AUMENTO_PRECIOS"/>
      <sheetName val="RESUMEN"/>
    </sheetNames>
    <sheetDataSet>
      <sheetData sheetId="0" refreshError="1">
        <row r="41">
          <cell r="B41">
            <v>9800</v>
          </cell>
        </row>
        <row r="42">
          <cell r="B42">
            <v>1410</v>
          </cell>
        </row>
        <row r="90">
          <cell r="B90">
            <v>165</v>
          </cell>
        </row>
        <row r="91">
          <cell r="B91">
            <v>2000</v>
          </cell>
        </row>
        <row r="103">
          <cell r="B103">
            <v>34.426229508196727</v>
          </cell>
        </row>
        <row r="104">
          <cell r="B104">
            <v>7</v>
          </cell>
        </row>
      </sheetData>
      <sheetData sheetId="1" refreshError="1">
        <row r="11">
          <cell r="B11">
            <v>1140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.Carga"/>
      <sheetName val="Col.Carga (2)"/>
      <sheetName val="Col.Amarre"/>
      <sheetName val="Col.Amarre (2)"/>
      <sheetName val="Vga.Carga"/>
      <sheetName val="Vga.Carga (2)"/>
      <sheetName val="Vga.Amarre"/>
      <sheetName val="Vga.Amarre (2)"/>
      <sheetName val="Losa Entrep."/>
      <sheetName val="Losa Entrep. (2)"/>
      <sheetName val="Escalera"/>
      <sheetName val="Muros"/>
      <sheetName val="Pedido"/>
    </sheetNames>
    <sheetDataSet>
      <sheetData sheetId="0" refreshError="1"/>
      <sheetData sheetId="1" refreshError="1"/>
      <sheetData sheetId="2" refreshError="1">
        <row r="9">
          <cell r="J9">
            <v>0</v>
          </cell>
        </row>
        <row r="10">
          <cell r="J10">
            <v>0</v>
          </cell>
        </row>
        <row r="11">
          <cell r="AJ11">
            <v>0</v>
          </cell>
          <cell r="AR11">
            <v>0</v>
          </cell>
        </row>
        <row r="13">
          <cell r="AG13">
            <v>0</v>
          </cell>
          <cell r="AP13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6">
          <cell r="I16">
            <v>0</v>
          </cell>
        </row>
      </sheetData>
      <sheetData sheetId="11" refreshError="1"/>
      <sheetData sheetId="1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portes Grales.Controles de Ob"/>
      <sheetName val="Hoja1"/>
      <sheetName val="Hoja2"/>
      <sheetName val="Hoja3"/>
      <sheetName val="Ins1"/>
      <sheetName val="Ins2"/>
      <sheetName val="InsOfic"/>
      <sheetName val="Cotz."/>
      <sheetName val="Jornales"/>
      <sheetName val="Indirectos"/>
      <sheetName val="Indirectos (2)"/>
      <sheetName val="Indirectos Ejec."/>
      <sheetName val="Analisis"/>
      <sheetName val="Pres-Cub-Adic"/>
      <sheetName val="Pres-Ejec."/>
      <sheetName val="Pedido Unit."/>
      <sheetName val="Pedido Masivo "/>
      <sheetName val="Soporte Pedido Unit."/>
      <sheetName val="Soporte Pedido Masivo "/>
      <sheetName val="Partidas No Contempla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Presupuesto"/>
      <sheetName val="Analisis albañileria"/>
      <sheetName val="Analisis Electrico"/>
      <sheetName val="qqVgas"/>
      <sheetName val="qqLosa1 "/>
      <sheetName val="qqEscale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1">
          <cell r="AJ11">
            <v>40</v>
          </cell>
          <cell r="AR11">
            <v>40</v>
          </cell>
        </row>
        <row r="13">
          <cell r="AG13">
            <v>0.05</v>
          </cell>
          <cell r="AP13">
            <v>0.05</v>
          </cell>
        </row>
        <row r="16">
          <cell r="E16" t="str">
            <v>VIGAS Y DINTELES 1ER.N</v>
          </cell>
          <cell r="I16">
            <v>99.92</v>
          </cell>
          <cell r="K16">
            <v>1</v>
          </cell>
          <cell r="N16">
            <v>0.2</v>
          </cell>
          <cell r="P16">
            <v>0.4</v>
          </cell>
          <cell r="R16">
            <v>99.92</v>
          </cell>
          <cell r="T16">
            <v>0.2</v>
          </cell>
          <cell r="V16" t="str">
            <v>√</v>
          </cell>
        </row>
        <row r="17">
          <cell r="D17" t="str">
            <v>Arriba</v>
          </cell>
          <cell r="U17">
            <v>2</v>
          </cell>
          <cell r="V17" t="str">
            <v>√</v>
          </cell>
        </row>
        <row r="18">
          <cell r="D18" t="str">
            <v>Abajo</v>
          </cell>
          <cell r="U18">
            <v>3</v>
          </cell>
          <cell r="X18" t="str">
            <v>√</v>
          </cell>
        </row>
        <row r="25">
          <cell r="E25" t="str">
            <v>VIGAS Y DINTELES 2DO.N</v>
          </cell>
          <cell r="I25">
            <v>100.47</v>
          </cell>
          <cell r="K25">
            <v>1</v>
          </cell>
          <cell r="N25">
            <v>0.15</v>
          </cell>
          <cell r="P25">
            <v>0.4</v>
          </cell>
          <cell r="R25">
            <v>100.47</v>
          </cell>
          <cell r="T25">
            <v>0.2</v>
          </cell>
          <cell r="V25" t="str">
            <v>√</v>
          </cell>
        </row>
        <row r="26">
          <cell r="D26" t="str">
            <v>Arriba</v>
          </cell>
          <cell r="U26">
            <v>2</v>
          </cell>
          <cell r="V26" t="str">
            <v>√</v>
          </cell>
        </row>
        <row r="27">
          <cell r="D27" t="str">
            <v>Abajo</v>
          </cell>
          <cell r="U27">
            <v>3</v>
          </cell>
          <cell r="X27" t="str">
            <v>√</v>
          </cell>
        </row>
        <row r="89">
          <cell r="N89">
            <v>0</v>
          </cell>
        </row>
      </sheetData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roject"/>
      <sheetName val="Oficio"/>
      <sheetName val="PRESUPUESTO pañetado"/>
      <sheetName val="PRESUPUESTO violinado"/>
      <sheetName val="Analisis Unit. "/>
      <sheetName val="Datos Para Project"/>
      <sheetName val="Cargas Sociales"/>
      <sheetName val="Tarifas de Alquiler de Equipo"/>
    </sheetNames>
    <sheetDataSet>
      <sheetData sheetId="0"/>
      <sheetData sheetId="1"/>
      <sheetData sheetId="2"/>
      <sheetData sheetId="3"/>
      <sheetData sheetId="4"/>
      <sheetData sheetId="5"/>
      <sheetData sheetId="6">
        <row r="23">
          <cell r="G23">
            <v>1.3036438662750036</v>
          </cell>
        </row>
      </sheetData>
      <sheetData sheetId="7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OS"/>
      <sheetName val="PU"/>
      <sheetName val="SERVICIOS"/>
      <sheetName val="Presupuesto"/>
      <sheetName val="Programa de Trabajo"/>
      <sheetName val="Graficas"/>
      <sheetName val="Uso de Equipos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SALARIOS"/>
      <sheetName val="MATERIALES"/>
      <sheetName val="Analisis BC"/>
      <sheetName val="O.M. y Salarios"/>
      <sheetName val="Gastos Generales y Factores"/>
      <sheetName val="Listado Mano de Obra"/>
      <sheetName val="Listado Completo de Equipos"/>
      <sheetName val="Progr. Mensual"/>
      <sheetName val="Lista de Materiales"/>
      <sheetName val="Ingenieria"/>
      <sheetName val="Lista de Insumos K-CC 146-148"/>
      <sheetName val="Pres. Nav. Pto Plata"/>
      <sheetName val="PLANTA 150-200 TPH"/>
      <sheetName val="PRECIOS_ELE"/>
    </sheetNames>
    <sheetDataSet>
      <sheetData sheetId="0" refreshError="1">
        <row r="13">
          <cell r="D13">
            <v>500</v>
          </cell>
        </row>
        <row r="14">
          <cell r="D14">
            <v>990</v>
          </cell>
        </row>
        <row r="27">
          <cell r="D27">
            <v>2.8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/>
      <sheetData sheetId="1">
        <row r="16">
          <cell r="B16">
            <v>4387.5</v>
          </cell>
        </row>
        <row r="20">
          <cell r="C20">
            <v>511</v>
          </cell>
        </row>
        <row r="21">
          <cell r="C21">
            <v>639</v>
          </cell>
        </row>
      </sheetData>
      <sheetData sheetId="2"/>
      <sheetData sheetId="3"/>
      <sheetData sheetId="4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 Desvio Alcant.  Potable"/>
      <sheetName val="Hoja1"/>
      <sheetName val="Const. desvio alc. pot. M. gome"/>
      <sheetName val="Oficio"/>
    </sheetNames>
    <sheetDataSet>
      <sheetData sheetId="0">
        <row r="49">
          <cell r="I49">
            <v>125.8</v>
          </cell>
        </row>
      </sheetData>
      <sheetData sheetId="1"/>
      <sheetData sheetId="2"/>
      <sheetData sheetId="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  <sheetName val="Primer nivel"/>
      <sheetName val="Segundo nivel"/>
      <sheetName val="Tercer Nivel"/>
      <sheetName val="Cuarto Nivel"/>
      <sheetName val="Total 4 Niveles"/>
      <sheetName val="Resumen para Microsoft Project"/>
      <sheetName val="Hoja2"/>
      <sheetName val="resumen"/>
      <sheetName val="Suposic. Vta ETAPA A con solar"/>
      <sheetName val="Supc. Vta ETAPA A &amp; B  c- solar"/>
      <sheetName val="Supc. Vta tres etapas c-solar"/>
      <sheetName val="Evaluacion Mat. por intercamb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0">
          <cell r="J20">
            <v>125</v>
          </cell>
        </row>
      </sheetData>
      <sheetData sheetId="8">
        <row r="38">
          <cell r="O38">
            <v>6.5</v>
          </cell>
        </row>
      </sheetData>
      <sheetData sheetId="9"/>
      <sheetData sheetId="10"/>
      <sheetData sheetId="11"/>
      <sheetData sheetId="12"/>
      <sheetData sheetId="13">
        <row r="53">
          <cell r="D53">
            <v>2640.8667724999996</v>
          </cell>
        </row>
        <row r="61">
          <cell r="D61">
            <v>1942.6108250000002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"/>
      <sheetName val="SALARIOS"/>
      <sheetName val="M.O."/>
      <sheetName val="HORM. Y MORTEROS."/>
      <sheetName val="ANALISIS FRED"/>
      <sheetName val="ANALISIS"/>
      <sheetName val="Ana.MELLIZAS"/>
      <sheetName val="PRES_BNP"/>
      <sheetName val="PRES_1erNivel"/>
      <sheetName val="PRES_2doNivel"/>
      <sheetName val="Pres_InstSanit."/>
      <sheetName val="Pres_InstElect."/>
      <sheetName val="RESUMEN"/>
    </sheetNames>
    <sheetDataSet>
      <sheetData sheetId="0" refreshError="1">
        <row r="767">
          <cell r="D767">
            <v>20</v>
          </cell>
        </row>
        <row r="770">
          <cell r="D770">
            <v>45.14</v>
          </cell>
        </row>
      </sheetData>
      <sheetData sheetId="1" refreshError="1">
        <row r="10">
          <cell r="C10">
            <v>350</v>
          </cell>
        </row>
      </sheetData>
      <sheetData sheetId="2" refreshError="1"/>
      <sheetData sheetId="3" refreshError="1">
        <row r="212">
          <cell r="H212">
            <v>2563.4295469815961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ENDA"/>
      <sheetName val="CADRO EXPLICATIVO"/>
      <sheetName val="Módulo1"/>
    </sheetNames>
    <sheetDataSet>
      <sheetData sheetId="0"/>
      <sheetData sheetId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."/>
      <sheetName val="analisis Electrico"/>
      <sheetName val="Presup_"/>
    </sheetNames>
    <sheetDataSet>
      <sheetData sheetId="0"/>
      <sheetData sheetId="1"/>
      <sheetData sheetId="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no"/>
      <sheetName val="Solano-no"/>
      <sheetName val="CantsPresup platea"/>
      <sheetName val="Nuevo Solano"/>
      <sheetName val="Elect 2 fases"/>
      <sheetName val="Los Ángeles (Fase II)"/>
      <sheetName val="Form. de Certific."/>
      <sheetName val="IGL"/>
      <sheetName val="wga"/>
      <sheetName val="Presupcant"/>
      <sheetName val="Cants Mat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749">
          <cell r="B749" t="str">
            <v>LISTADO DE MANO DE OBRA</v>
          </cell>
        </row>
        <row r="750">
          <cell r="A750" t="str">
            <v>PARTIDAS</v>
          </cell>
          <cell r="C750" t="str">
            <v>U</v>
          </cell>
          <cell r="D750" t="str">
            <v>TARIFA</v>
          </cell>
          <cell r="E750" t="str">
            <v>SOBRETARIFA</v>
          </cell>
        </row>
        <row r="753">
          <cell r="E753">
            <v>1</v>
          </cell>
        </row>
        <row r="754">
          <cell r="A754" t="str">
            <v>COLOCACION DE BLOQUES</v>
          </cell>
        </row>
        <row r="755">
          <cell r="A755" t="str">
            <v>Block 10 cm.</v>
          </cell>
          <cell r="C755" t="str">
            <v>U</v>
          </cell>
          <cell r="D755">
            <v>4</v>
          </cell>
          <cell r="E755">
            <v>4</v>
          </cell>
        </row>
        <row r="756">
          <cell r="A756" t="str">
            <v>Block 15 cm.</v>
          </cell>
          <cell r="C756" t="str">
            <v>U</v>
          </cell>
          <cell r="D756">
            <v>4</v>
          </cell>
          <cell r="E756">
            <v>4</v>
          </cell>
        </row>
        <row r="757">
          <cell r="A757" t="str">
            <v>Block 20 cm.</v>
          </cell>
          <cell r="C757" t="str">
            <v>U</v>
          </cell>
          <cell r="D757">
            <v>4</v>
          </cell>
          <cell r="E757">
            <v>4</v>
          </cell>
        </row>
        <row r="759">
          <cell r="A759" t="str">
            <v>PAÑETES, TERMINACIÓN DE PAREDES Y PLAFONES</v>
          </cell>
        </row>
        <row r="760">
          <cell r="A760" t="str">
            <v xml:space="preserve">Fraguache </v>
          </cell>
          <cell r="C760" t="str">
            <v>M2</v>
          </cell>
          <cell r="D760">
            <v>4</v>
          </cell>
          <cell r="E760">
            <v>4</v>
          </cell>
        </row>
        <row r="761">
          <cell r="A761" t="str">
            <v>Careteo</v>
          </cell>
          <cell r="C761" t="str">
            <v>M2</v>
          </cell>
          <cell r="D761">
            <v>4</v>
          </cell>
          <cell r="E761">
            <v>4</v>
          </cell>
        </row>
        <row r="762">
          <cell r="A762" t="str">
            <v>Resane con goma</v>
          </cell>
          <cell r="C762" t="str">
            <v>M2</v>
          </cell>
          <cell r="D762">
            <v>4</v>
          </cell>
          <cell r="E762">
            <v>4</v>
          </cell>
        </row>
        <row r="763">
          <cell r="A763" t="str">
            <v>Repello maestreado en paredes</v>
          </cell>
          <cell r="C763" t="str">
            <v>M2</v>
          </cell>
          <cell r="D763">
            <v>7.5</v>
          </cell>
          <cell r="E763">
            <v>7.5</v>
          </cell>
        </row>
        <row r="764">
          <cell r="A764" t="str">
            <v>Repello en plafond</v>
          </cell>
          <cell r="C764" t="str">
            <v>M2</v>
          </cell>
          <cell r="D764">
            <v>7.5</v>
          </cell>
          <cell r="E764">
            <v>7.5</v>
          </cell>
        </row>
        <row r="765">
          <cell r="A765" t="str">
            <v>Repello sin maestriar</v>
          </cell>
          <cell r="C765" t="str">
            <v>M2</v>
          </cell>
          <cell r="D765">
            <v>6.75</v>
          </cell>
          <cell r="E765">
            <v>6.75</v>
          </cell>
        </row>
        <row r="766">
          <cell r="A766" t="str">
            <v>Pañete inter./ext./maest./a plomo</v>
          </cell>
          <cell r="C766" t="str">
            <v>M2</v>
          </cell>
          <cell r="D766">
            <v>33</v>
          </cell>
          <cell r="E766">
            <v>33</v>
          </cell>
        </row>
        <row r="767">
          <cell r="A767" t="str">
            <v>Pañete en techo y vigas</v>
          </cell>
          <cell r="C767" t="str">
            <v>M2</v>
          </cell>
          <cell r="D767">
            <v>33</v>
          </cell>
          <cell r="E767">
            <v>33</v>
          </cell>
        </row>
        <row r="768">
          <cell r="A768" t="str">
            <v>Pañete en columnas y vigas</v>
          </cell>
          <cell r="C768" t="str">
            <v>M2</v>
          </cell>
          <cell r="D768">
            <v>33</v>
          </cell>
          <cell r="E768">
            <v>33</v>
          </cell>
        </row>
        <row r="769">
          <cell r="A769" t="str">
            <v>Pañete pulido</v>
          </cell>
          <cell r="C769" t="str">
            <v>M2</v>
          </cell>
          <cell r="D769">
            <v>43</v>
          </cell>
          <cell r="E769">
            <v>43</v>
          </cell>
        </row>
        <row r="770">
          <cell r="A770" t="str">
            <v>Cantos y mochetas</v>
          </cell>
          <cell r="C770" t="str">
            <v>ML</v>
          </cell>
          <cell r="D770">
            <v>18</v>
          </cell>
          <cell r="E770">
            <v>18</v>
          </cell>
        </row>
        <row r="771">
          <cell r="A771" t="str">
            <v>Goteros en ranura</v>
          </cell>
          <cell r="C771" t="str">
            <v>ML</v>
          </cell>
          <cell r="D771">
            <v>36</v>
          </cell>
          <cell r="E771">
            <v>36</v>
          </cell>
        </row>
        <row r="774">
          <cell r="A774" t="str">
            <v>TERMINACION DE TECHOS E IMPERMEABILIZACION</v>
          </cell>
        </row>
        <row r="775">
          <cell r="A775" t="str">
            <v>Zabaleta</v>
          </cell>
          <cell r="C775" t="str">
            <v>ML</v>
          </cell>
          <cell r="D775">
            <v>15</v>
          </cell>
          <cell r="E775">
            <v>15</v>
          </cell>
        </row>
        <row r="776">
          <cell r="A776" t="str">
            <v>Fino techo plano</v>
          </cell>
          <cell r="C776" t="str">
            <v>M2</v>
          </cell>
          <cell r="D776">
            <v>25</v>
          </cell>
          <cell r="E776">
            <v>25</v>
          </cell>
        </row>
        <row r="777">
          <cell r="A777" t="str">
            <v>Fino techo inclinado</v>
          </cell>
          <cell r="C777" t="str">
            <v>M2</v>
          </cell>
          <cell r="D777">
            <v>25</v>
          </cell>
          <cell r="E777">
            <v>25</v>
          </cell>
        </row>
        <row r="778">
          <cell r="A778" t="str">
            <v>Subida mat./fino y zabaleta</v>
          </cell>
          <cell r="C778" t="str">
            <v>M2</v>
          </cell>
          <cell r="D778">
            <v>10</v>
          </cell>
          <cell r="E778">
            <v>10</v>
          </cell>
        </row>
        <row r="780">
          <cell r="A780" t="str">
            <v>COLOCACIÓN PISO CERÁMICA</v>
          </cell>
        </row>
        <row r="781">
          <cell r="A781" t="str">
            <v>Cerámica 33x33</v>
          </cell>
          <cell r="C781" t="str">
            <v>M2</v>
          </cell>
          <cell r="D781">
            <v>70</v>
          </cell>
          <cell r="E781">
            <v>70</v>
          </cell>
        </row>
        <row r="782">
          <cell r="A782" t="str">
            <v>Zócalos 6x33</v>
          </cell>
          <cell r="C782" t="str">
            <v>ML</v>
          </cell>
          <cell r="D782">
            <v>15</v>
          </cell>
          <cell r="E782">
            <v>15</v>
          </cell>
        </row>
        <row r="783">
          <cell r="A783" t="str">
            <v xml:space="preserve">Escalones </v>
          </cell>
          <cell r="C783" t="str">
            <v>ML</v>
          </cell>
          <cell r="D783">
            <v>75</v>
          </cell>
          <cell r="E783">
            <v>75</v>
          </cell>
        </row>
        <row r="790">
          <cell r="A790" t="str">
            <v>LABORES VARIAS</v>
          </cell>
        </row>
        <row r="791">
          <cell r="A791" t="str">
            <v xml:space="preserve">Pintura </v>
          </cell>
          <cell r="C791" t="str">
            <v>M2</v>
          </cell>
          <cell r="D791">
            <v>15</v>
          </cell>
          <cell r="E791">
            <v>15</v>
          </cell>
        </row>
        <row r="792">
          <cell r="A792" t="str">
            <v>Excavación en:  Tierra</v>
          </cell>
          <cell r="C792" t="str">
            <v>M3</v>
          </cell>
          <cell r="D792">
            <v>90</v>
          </cell>
          <cell r="E792">
            <v>90</v>
          </cell>
        </row>
        <row r="793">
          <cell r="A793" t="str">
            <v xml:space="preserve">                Tosca</v>
          </cell>
          <cell r="C793" t="str">
            <v>M3</v>
          </cell>
          <cell r="D793">
            <v>500</v>
          </cell>
          <cell r="E793">
            <v>500</v>
          </cell>
        </row>
        <row r="794">
          <cell r="A794" t="str">
            <v xml:space="preserve">                Roca</v>
          </cell>
          <cell r="C794" t="str">
            <v>M3</v>
          </cell>
          <cell r="D794">
            <v>750</v>
          </cell>
          <cell r="E794">
            <v>750</v>
          </cell>
        </row>
        <row r="795">
          <cell r="A795" t="str">
            <v>Lig. y vac. hormigón/ligadora</v>
          </cell>
          <cell r="C795" t="str">
            <v>M3</v>
          </cell>
          <cell r="D795">
            <v>335.43</v>
          </cell>
          <cell r="E795">
            <v>335.43</v>
          </cell>
        </row>
        <row r="796">
          <cell r="A796" t="str">
            <v>Coloc. acero</v>
          </cell>
          <cell r="C796" t="str">
            <v>QQ</v>
          </cell>
          <cell r="D796">
            <v>60</v>
          </cell>
          <cell r="E796">
            <v>60</v>
          </cell>
        </row>
        <row r="797">
          <cell r="A797" t="str">
            <v>Coloc. acero en vigas, zapatas muros  y dinteles</v>
          </cell>
          <cell r="C797" t="str">
            <v>ML</v>
          </cell>
          <cell r="D797">
            <v>25</v>
          </cell>
          <cell r="E797">
            <v>25</v>
          </cell>
        </row>
        <row r="798">
          <cell r="A798" t="str">
            <v>Compactación de relleno (a mano)</v>
          </cell>
          <cell r="C798" t="str">
            <v>M3</v>
          </cell>
          <cell r="D798">
            <v>60</v>
          </cell>
          <cell r="E798">
            <v>60</v>
          </cell>
        </row>
        <row r="799">
          <cell r="A799" t="str">
            <v>Bote de material (a mano)</v>
          </cell>
          <cell r="C799" t="str">
            <v>M3S</v>
          </cell>
          <cell r="D799">
            <v>70</v>
          </cell>
          <cell r="E799">
            <v>70</v>
          </cell>
        </row>
        <row r="800">
          <cell r="A800" t="str">
            <v>Jornal de un obrero</v>
          </cell>
          <cell r="C800" t="str">
            <v>Dia</v>
          </cell>
          <cell r="D800">
            <v>150</v>
          </cell>
          <cell r="E800">
            <v>150</v>
          </cell>
        </row>
        <row r="801">
          <cell r="A801" t="str">
            <v>Sembrado de grama tipo alfombra</v>
          </cell>
          <cell r="C801" t="str">
            <v>M2</v>
          </cell>
          <cell r="D801">
            <v>7</v>
          </cell>
          <cell r="E801">
            <v>7</v>
          </cell>
        </row>
        <row r="802">
          <cell r="A802" t="str">
            <v>Guarderas Metálicas, Regla Vibratoria y Alisador</v>
          </cell>
          <cell r="C802" t="str">
            <v>M2</v>
          </cell>
          <cell r="D802">
            <v>50</v>
          </cell>
          <cell r="E802">
            <v>50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os Vistas y Secciones"/>
      <sheetName val="Materiales tipo A (I)"/>
      <sheetName val="Materiales tipo B(I)"/>
      <sheetName val="Mano de obra tipo A(I)"/>
      <sheetName val="Mano de obra tipo B(I)"/>
      <sheetName val="Soporte de Cantidades A (I)"/>
      <sheetName val="S.Cant. Tanque Séptico 2"/>
      <sheetName val="Soporte de Cantidades B(I)"/>
      <sheetName val="Materiales tipo B(II)"/>
      <sheetName val="Mano de obra tipo B(II)"/>
      <sheetName val="Soporte de Cantidades B(II)"/>
      <sheetName val="Materiales tipo B(III)"/>
      <sheetName val="Mano de obra tipo B(III)"/>
      <sheetName val="Soporte de Cantidades B(III)"/>
      <sheetName val="Materiales tipo (2 Niveles)"/>
      <sheetName val="Mano de obra tipo (2 Niveles)"/>
      <sheetName val="S.Cant. Tanque Séptico 3"/>
      <sheetName val="Soporte de Cant. (2 Niveles)"/>
      <sheetName val="Mat. Tanques Sépticos"/>
      <sheetName val="M.O Tanques Sépticos"/>
      <sheetName val="S.Cant. Tanque Séptico 1"/>
      <sheetName val="Materiales Casa Verde"/>
      <sheetName val="Mano de Obra Casa Verde"/>
      <sheetName val="Soporte de Cant. Casa Libonao"/>
      <sheetName val="Mat. y M.O Tanques Sépticos CVL"/>
      <sheetName val="S.Cant. Tanque Séptico 3 (2)"/>
      <sheetName val="Presupuesto Casa tipo A"/>
      <sheetName val="Presupuesto Casa tipo B (I)"/>
      <sheetName val="Presupuesto Casa tipo B (II)"/>
      <sheetName val="Presupuesto Casa tipo B (III)"/>
      <sheetName val="Presupuesto Casa 2 Niveles"/>
      <sheetName val="Casa &quot;Verde&quot; Libonao"/>
      <sheetName val="Soportes Anexos"/>
      <sheetName val="Insumos (2)"/>
      <sheetName val="tarifa equipo  JUNIO. 2013"/>
      <sheetName val="Análisis "/>
      <sheetName val="Análisis H.A. "/>
      <sheetName val="Mezcla"/>
      <sheetName val="A. Puertas y Ventanas"/>
      <sheetName val="Análisis Sanitarios"/>
      <sheetName val="Análisis. Eléct."/>
      <sheetName val="M.O y Factor Salario Real"/>
      <sheetName val="Subcontratos"/>
      <sheetName val="Mano de Obra"/>
      <sheetName val="mano de obra Eléct."/>
      <sheetName val="Insumos"/>
      <sheetName val="Mano de Obra Sanitaria"/>
      <sheetName val="Insumos sanitarios"/>
      <sheetName val="insumos Eléct."/>
      <sheetName val="Listado a cotizar "/>
      <sheetName val="Equipos en Circ. Azu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6">
          <cell r="B6" t="str">
            <v xml:space="preserve">Acero Ø 3/8" G-40 </v>
          </cell>
          <cell r="C6" t="str">
            <v>QQ</v>
          </cell>
          <cell r="D6">
            <v>2069.58</v>
          </cell>
        </row>
        <row r="7">
          <cell r="B7" t="str">
            <v>Acero 1/2"  - G40</v>
          </cell>
          <cell r="C7" t="str">
            <v>QQ</v>
          </cell>
          <cell r="D7">
            <v>2300</v>
          </cell>
        </row>
        <row r="8">
          <cell r="B8" t="str">
            <v>acero ¼" x 20' - G40</v>
          </cell>
          <cell r="C8" t="str">
            <v>QQ</v>
          </cell>
          <cell r="D8">
            <v>1475</v>
          </cell>
        </row>
        <row r="9">
          <cell r="B9" t="str">
            <v>Malla electrosoldada 2.5 x 2.5,   10 x 10</v>
          </cell>
          <cell r="C9" t="str">
            <v>m2</v>
          </cell>
          <cell r="D9">
            <v>145.83000000000001</v>
          </cell>
        </row>
        <row r="10">
          <cell r="B10" t="str">
            <v>Malla electrosoldada 2.7 x 2.7,   10 x 10</v>
          </cell>
          <cell r="C10" t="str">
            <v>m2</v>
          </cell>
          <cell r="D10">
            <v>151.68</v>
          </cell>
        </row>
        <row r="11">
          <cell r="B11" t="str">
            <v>Malla electrosoldada 2.3 x 2.3,   15 x 15</v>
          </cell>
          <cell r="C11" t="str">
            <v>m2</v>
          </cell>
          <cell r="D11">
            <v>102.6</v>
          </cell>
        </row>
        <row r="12">
          <cell r="B12" t="str">
            <v>Bovedilla 0.15 x 0.40 x 2.08</v>
          </cell>
          <cell r="C12" t="str">
            <v>ud</v>
          </cell>
          <cell r="D12">
            <v>231.17</v>
          </cell>
        </row>
        <row r="13">
          <cell r="B13" t="str">
            <v>Bovedilla 0.15 x 0.40 x 2.35</v>
          </cell>
          <cell r="C13" t="str">
            <v>ud</v>
          </cell>
          <cell r="D13">
            <v>245</v>
          </cell>
        </row>
        <row r="14">
          <cell r="B14" t="str">
            <v>Bovedilla 0.15 x 0.40 x 3.55</v>
          </cell>
          <cell r="C14" t="str">
            <v>ud</v>
          </cell>
          <cell r="D14">
            <v>404.55</v>
          </cell>
        </row>
        <row r="15">
          <cell r="B15" t="str">
            <v>Bovedilla 0.15 x 0.40 x 4.80</v>
          </cell>
          <cell r="C15" t="str">
            <v>ud</v>
          </cell>
          <cell r="D15">
            <v>533.46</v>
          </cell>
        </row>
        <row r="16">
          <cell r="B16" t="str">
            <v>Bovedilla 0.15 x 0.40 x 5.20</v>
          </cell>
          <cell r="C16" t="str">
            <v>ud</v>
          </cell>
          <cell r="D16">
            <v>573.92999999999995</v>
          </cell>
        </row>
        <row r="17">
          <cell r="B17" t="str">
            <v>Bovedilla 0.20 x 0.40 x 7.38</v>
          </cell>
          <cell r="C17" t="str">
            <v>ud</v>
          </cell>
          <cell r="D17">
            <v>1096.5999999999999</v>
          </cell>
        </row>
        <row r="18">
          <cell r="B18" t="str">
            <v>Bovedilla 0.50 x 0.66 x 0.15</v>
          </cell>
          <cell r="C18" t="str">
            <v>ud</v>
          </cell>
          <cell r="D18">
            <v>109.31</v>
          </cell>
        </row>
        <row r="19">
          <cell r="B19" t="str">
            <v>Bovedilla 0.50 x 0.66 x 0.20</v>
          </cell>
          <cell r="C19" t="str">
            <v>ud</v>
          </cell>
          <cell r="D19">
            <v>145.6</v>
          </cell>
        </row>
        <row r="20">
          <cell r="B20" t="str">
            <v>Bovedilla 0.50 x 0.66 x 0.25</v>
          </cell>
          <cell r="C20" t="str">
            <v>ud</v>
          </cell>
          <cell r="D20">
            <v>194.13</v>
          </cell>
        </row>
        <row r="21">
          <cell r="B21" t="str">
            <v>Foam de 1/2" ( 3m x 1.2 m)</v>
          </cell>
          <cell r="C21" t="str">
            <v>PLANCHA</v>
          </cell>
          <cell r="D21">
            <v>181.47</v>
          </cell>
        </row>
        <row r="22">
          <cell r="B22" t="str">
            <v>Hormigon 100 kg/m2 industrial (Inc. bombeo)</v>
          </cell>
          <cell r="C22" t="str">
            <v>m3</v>
          </cell>
          <cell r="D22">
            <v>4200</v>
          </cell>
        </row>
        <row r="23">
          <cell r="B23" t="str">
            <v>Hormigon 180 kg/m2 industrial (Inc. bombeo)</v>
          </cell>
          <cell r="C23" t="str">
            <v>m3</v>
          </cell>
          <cell r="D23">
            <v>7400</v>
          </cell>
        </row>
        <row r="24">
          <cell r="B24" t="str">
            <v>Hormigon 210 kg/m2 industrial (Inc. bombeo)</v>
          </cell>
          <cell r="C24" t="str">
            <v>m3</v>
          </cell>
          <cell r="D24">
            <v>7550</v>
          </cell>
        </row>
        <row r="25">
          <cell r="B25" t="str">
            <v>Hormigon 280 kg/m2 industrial (Inc. bombeo)</v>
          </cell>
          <cell r="C25" t="str">
            <v>m3</v>
          </cell>
          <cell r="D25">
            <v>7800</v>
          </cell>
        </row>
        <row r="26">
          <cell r="B26" t="str">
            <v>Hormigon 350 kg/m2 industrial (Inc. bombeo)</v>
          </cell>
          <cell r="C26" t="str">
            <v>m3</v>
          </cell>
          <cell r="D26">
            <v>8300</v>
          </cell>
        </row>
        <row r="27">
          <cell r="B27" t="str">
            <v>Alambre recocido  #18</v>
          </cell>
          <cell r="C27" t="str">
            <v>lbs</v>
          </cell>
          <cell r="D27">
            <v>19.07</v>
          </cell>
        </row>
        <row r="28">
          <cell r="B28" t="str">
            <v xml:space="preserve">clavos corrientes </v>
          </cell>
          <cell r="C28" t="str">
            <v>LBS</v>
          </cell>
          <cell r="D28">
            <v>31.92</v>
          </cell>
        </row>
        <row r="29">
          <cell r="B29" t="str">
            <v>clavos acero</v>
          </cell>
          <cell r="C29" t="str">
            <v>LBS</v>
          </cell>
          <cell r="D29">
            <v>46.2</v>
          </cell>
        </row>
        <row r="30">
          <cell r="B30" t="str">
            <v>Clavos de Zinc</v>
          </cell>
          <cell r="C30" t="str">
            <v>LBS</v>
          </cell>
          <cell r="D30">
            <v>49.559999999999995</v>
          </cell>
        </row>
        <row r="31">
          <cell r="B31" t="str">
            <v>Hilo de nylon</v>
          </cell>
          <cell r="C31" t="str">
            <v>LBS</v>
          </cell>
          <cell r="D31">
            <v>93.35</v>
          </cell>
        </row>
        <row r="32">
          <cell r="B32" t="str">
            <v>Lampa pala tipo cuchara</v>
          </cell>
          <cell r="C32" t="str">
            <v>UD</v>
          </cell>
          <cell r="D32">
            <v>270.83999999999997</v>
          </cell>
        </row>
        <row r="33">
          <cell r="B33" t="str">
            <v>Pico punta y pala angosta</v>
          </cell>
          <cell r="C33" t="str">
            <v>UD</v>
          </cell>
          <cell r="D33">
            <v>451.78000000000003</v>
          </cell>
        </row>
        <row r="34">
          <cell r="B34" t="str">
            <v>Carretilla manual</v>
          </cell>
          <cell r="C34" t="str">
            <v>Ud</v>
          </cell>
          <cell r="D34">
            <v>1536.0520000000001</v>
          </cell>
        </row>
        <row r="35">
          <cell r="B35" t="str">
            <v>plywood 3/4" (dos caras) (4' x 8')</v>
          </cell>
          <cell r="C35" t="str">
            <v>PLANCHA</v>
          </cell>
          <cell r="D35">
            <v>2166.67</v>
          </cell>
        </row>
        <row r="36">
          <cell r="B36" t="str">
            <v>madera pino americano bruta 2x04x12</v>
          </cell>
          <cell r="C36" t="str">
            <v>P2</v>
          </cell>
          <cell r="D36">
            <v>51.75</v>
          </cell>
        </row>
        <row r="37">
          <cell r="B37" t="str">
            <v>madera pino americano cepillada 1x04x12</v>
          </cell>
          <cell r="C37" t="str">
            <v>P2</v>
          </cell>
          <cell r="D37">
            <v>56.39</v>
          </cell>
        </row>
        <row r="38">
          <cell r="B38" t="str">
            <v>cal  (50 LBS)</v>
          </cell>
          <cell r="C38" t="str">
            <v>Fda</v>
          </cell>
          <cell r="D38">
            <v>102.8</v>
          </cell>
        </row>
        <row r="39">
          <cell r="B39" t="str">
            <v>Agua</v>
          </cell>
          <cell r="C39" t="str">
            <v>Gln</v>
          </cell>
          <cell r="D39">
            <v>1.5</v>
          </cell>
        </row>
        <row r="40">
          <cell r="B40" t="str">
            <v xml:space="preserve">Zinc Calibre 34 (3 x 6) </v>
          </cell>
          <cell r="C40" t="str">
            <v>plcha</v>
          </cell>
          <cell r="D40">
            <v>219.48</v>
          </cell>
        </row>
        <row r="41">
          <cell r="B41" t="str">
            <v>Espejos para baños</v>
          </cell>
          <cell r="C41" t="str">
            <v>M2</v>
          </cell>
          <cell r="D41">
            <v>2421</v>
          </cell>
        </row>
        <row r="42">
          <cell r="B42" t="str">
            <v>gasoil</v>
          </cell>
          <cell r="C42" t="str">
            <v>gls</v>
          </cell>
          <cell r="D42">
            <v>205.7</v>
          </cell>
        </row>
        <row r="43">
          <cell r="B43" t="str">
            <v>angular 1 1/2 x 1 1/2 x 3/16</v>
          </cell>
          <cell r="C43" t="str">
            <v>ml</v>
          </cell>
          <cell r="D43">
            <v>149.23999999999998</v>
          </cell>
        </row>
        <row r="44">
          <cell r="B44" t="str">
            <v>Fibra para aumentar resistencia hormigon</v>
          </cell>
          <cell r="C44" t="str">
            <v>LBS</v>
          </cell>
          <cell r="D44">
            <v>153.4</v>
          </cell>
        </row>
        <row r="45">
          <cell r="B45" t="str">
            <v>Extintor</v>
          </cell>
          <cell r="C45" t="str">
            <v>UD</v>
          </cell>
          <cell r="D45">
            <v>5500</v>
          </cell>
        </row>
        <row r="46">
          <cell r="B46" t="str">
            <v>Viga melatica tipo  W 21 X 55</v>
          </cell>
          <cell r="C46" t="str">
            <v>UD</v>
          </cell>
          <cell r="D46">
            <v>42900</v>
          </cell>
        </row>
        <row r="47">
          <cell r="B47" t="str">
            <v>Conectores stud para estructuras metalicas</v>
          </cell>
          <cell r="C47" t="str">
            <v>UD</v>
          </cell>
          <cell r="D47">
            <v>110.09</v>
          </cell>
        </row>
        <row r="48">
          <cell r="B48" t="str">
            <v>sellador poliuretano para juntas horizontales</v>
          </cell>
          <cell r="C48" t="str">
            <v>UD</v>
          </cell>
          <cell r="D48">
            <v>435.83</v>
          </cell>
        </row>
        <row r="49">
          <cell r="B49" t="str">
            <v xml:space="preserve"> Planchuela de 4" x 3/16" </v>
          </cell>
          <cell r="C49" t="str">
            <v>UD</v>
          </cell>
          <cell r="D49">
            <v>1050</v>
          </cell>
        </row>
        <row r="50">
          <cell r="B50" t="str">
            <v xml:space="preserve"> Tubo 4" x 4" x 3/16" </v>
          </cell>
          <cell r="C50" t="str">
            <v>UD</v>
          </cell>
          <cell r="D50">
            <v>5350</v>
          </cell>
        </row>
        <row r="51">
          <cell r="B51" t="str">
            <v>Estopa</v>
          </cell>
          <cell r="C51" t="str">
            <v>LBS</v>
          </cell>
          <cell r="D51">
            <v>70</v>
          </cell>
        </row>
        <row r="52">
          <cell r="B52" t="str">
            <v>cemento gris</v>
          </cell>
          <cell r="C52" t="str">
            <v>Fda</v>
          </cell>
          <cell r="D52">
            <v>285.74</v>
          </cell>
        </row>
        <row r="53">
          <cell r="B53" t="str">
            <v>Cemento blanco (100 LBS)</v>
          </cell>
          <cell r="C53" t="str">
            <v>Fda</v>
          </cell>
          <cell r="D53">
            <v>800</v>
          </cell>
        </row>
        <row r="54">
          <cell r="B54" t="str">
            <v>Derretido  blanco o a color</v>
          </cell>
          <cell r="C54" t="str">
            <v>Fda</v>
          </cell>
          <cell r="D54">
            <v>456.11</v>
          </cell>
        </row>
        <row r="55">
          <cell r="B55" t="str">
            <v>Derretido para marmol</v>
          </cell>
          <cell r="C55" t="str">
            <v>Fda</v>
          </cell>
          <cell r="D55">
            <v>1351</v>
          </cell>
        </row>
        <row r="56">
          <cell r="B56" t="str">
            <v>Laticrete Sand beige 3.6 kg</v>
          </cell>
          <cell r="C56" t="str">
            <v>Fda</v>
          </cell>
          <cell r="D56">
            <v>1216.58</v>
          </cell>
        </row>
        <row r="57">
          <cell r="B57" t="str">
            <v>Pegamento  para Ceramica</v>
          </cell>
          <cell r="C57" t="str">
            <v>Fda</v>
          </cell>
          <cell r="D57">
            <v>215</v>
          </cell>
        </row>
        <row r="58">
          <cell r="B58" t="str">
            <v>Coralina natural</v>
          </cell>
          <cell r="C58" t="str">
            <v>m2</v>
          </cell>
          <cell r="D58">
            <v>1085.5999999999999</v>
          </cell>
        </row>
        <row r="59">
          <cell r="B59" t="str">
            <v>Marmol crema marfil 0.4 x 0.6 pulido</v>
          </cell>
          <cell r="C59" t="str">
            <v>m2</v>
          </cell>
          <cell r="D59">
            <v>3071.29</v>
          </cell>
        </row>
        <row r="60">
          <cell r="B60" t="str">
            <v xml:space="preserve"> Piso Marmol  travertino</v>
          </cell>
          <cell r="C60" t="str">
            <v>m2</v>
          </cell>
          <cell r="D60">
            <v>2832</v>
          </cell>
        </row>
        <row r="61">
          <cell r="B61" t="str">
            <v xml:space="preserve"> Zocalo Marmol  travertino</v>
          </cell>
          <cell r="C61" t="str">
            <v>ml</v>
          </cell>
          <cell r="D61">
            <v>295</v>
          </cell>
        </row>
        <row r="62">
          <cell r="B62" t="str">
            <v xml:space="preserve">Pasa puertas Marmol </v>
          </cell>
          <cell r="C62" t="str">
            <v>m2</v>
          </cell>
          <cell r="D62">
            <v>5272.4</v>
          </cell>
        </row>
        <row r="63">
          <cell r="B63" t="str">
            <v xml:space="preserve">Gres porcelánico en baños y cocinas (acabado vertical) </v>
          </cell>
          <cell r="C63" t="str">
            <v>M2</v>
          </cell>
          <cell r="D63">
            <v>800</v>
          </cell>
        </row>
        <row r="64">
          <cell r="B64" t="str">
            <v>Cerámica para espejo de agua</v>
          </cell>
          <cell r="C64" t="str">
            <v>M2</v>
          </cell>
          <cell r="D64">
            <v>1100</v>
          </cell>
        </row>
        <row r="65">
          <cell r="B65" t="str">
            <v xml:space="preserve"> Revestimiento paredes Cerámica de Baños Cuarto Servicio </v>
          </cell>
          <cell r="C65" t="str">
            <v>M2</v>
          </cell>
          <cell r="D65">
            <v>500</v>
          </cell>
        </row>
        <row r="66">
          <cell r="B66" t="str">
            <v>Cerámica cocina (0.20 x 0.20)Mts</v>
          </cell>
          <cell r="C66" t="str">
            <v>M2</v>
          </cell>
          <cell r="D66">
            <v>325</v>
          </cell>
        </row>
        <row r="67">
          <cell r="B67" t="str">
            <v>Gres Porcelánico en área sociales apartamentos</v>
          </cell>
          <cell r="C67" t="str">
            <v>M2</v>
          </cell>
          <cell r="D67">
            <v>800</v>
          </cell>
        </row>
        <row r="68">
          <cell r="B68" t="str">
            <v xml:space="preserve"> Porcelanato Gres antideslizante en Cocinas y banos</v>
          </cell>
          <cell r="C68" t="str">
            <v>M2</v>
          </cell>
          <cell r="D68">
            <v>989.99</v>
          </cell>
        </row>
        <row r="69">
          <cell r="B69" t="str">
            <v xml:space="preserve"> Piso Ceramica en servicios, lavados, cocinas, balcones</v>
          </cell>
          <cell r="C69" t="str">
            <v>M2</v>
          </cell>
          <cell r="D69">
            <v>500</v>
          </cell>
        </row>
        <row r="70">
          <cell r="B70" t="str">
            <v>Vibrazo</v>
          </cell>
          <cell r="C70" t="str">
            <v>M2</v>
          </cell>
          <cell r="D70">
            <v>638</v>
          </cell>
        </row>
        <row r="71">
          <cell r="B71" t="str">
            <v xml:space="preserve"> Porcelanato Chino</v>
          </cell>
          <cell r="C71" t="str">
            <v>M2</v>
          </cell>
          <cell r="D71">
            <v>500</v>
          </cell>
        </row>
        <row r="72">
          <cell r="B72" t="str">
            <v xml:space="preserve"> Piso de granito negro</v>
          </cell>
          <cell r="C72" t="str">
            <v>M2</v>
          </cell>
          <cell r="D72">
            <v>5824</v>
          </cell>
        </row>
        <row r="73">
          <cell r="B73" t="str">
            <v xml:space="preserve"> Cenefa  0.10 x 0.25</v>
          </cell>
          <cell r="C73" t="str">
            <v>ml</v>
          </cell>
          <cell r="D73">
            <v>160</v>
          </cell>
        </row>
        <row r="74">
          <cell r="B74" t="str">
            <v xml:space="preserve"> Cenefa  0.10 x 0.20</v>
          </cell>
          <cell r="C74" t="str">
            <v>ml</v>
          </cell>
          <cell r="D74">
            <v>192</v>
          </cell>
        </row>
        <row r="75">
          <cell r="B75" t="str">
            <v>Huella y contrahuella granito</v>
          </cell>
          <cell r="C75" t="str">
            <v>ml</v>
          </cell>
          <cell r="D75">
            <v>2124.39</v>
          </cell>
        </row>
        <row r="76">
          <cell r="B76" t="str">
            <v>Descanso Granito</v>
          </cell>
          <cell r="C76" t="str">
            <v>ml</v>
          </cell>
          <cell r="D76">
            <v>4059.9999999999995</v>
          </cell>
        </row>
        <row r="77">
          <cell r="B77" t="str">
            <v>zócalo  granito fondo blanco-negro en escalones</v>
          </cell>
          <cell r="C77" t="str">
            <v>UD</v>
          </cell>
          <cell r="D77">
            <v>200</v>
          </cell>
        </row>
        <row r="78">
          <cell r="B78" t="str">
            <v>Area de Descanso de granito fondo blanco</v>
          </cell>
          <cell r="C78" t="str">
            <v>m2</v>
          </cell>
          <cell r="D78">
            <v>411.79999999999995</v>
          </cell>
        </row>
        <row r="79">
          <cell r="B79" t="str">
            <v>zocalos area de descanso granito fondo blanco</v>
          </cell>
          <cell r="C79" t="str">
            <v>ml</v>
          </cell>
          <cell r="D79">
            <v>70</v>
          </cell>
        </row>
        <row r="80">
          <cell r="B80" t="str">
            <v>Bisel para escalones .05 x .45</v>
          </cell>
          <cell r="C80" t="str">
            <v>UD</v>
          </cell>
          <cell r="D80">
            <v>200</v>
          </cell>
        </row>
        <row r="81">
          <cell r="B81" t="str">
            <v>arena gruesa ITABO (de mina)</v>
          </cell>
          <cell r="C81" t="str">
            <v>m3</v>
          </cell>
          <cell r="D81">
            <v>900</v>
          </cell>
        </row>
        <row r="82">
          <cell r="B82" t="str">
            <v>arena FINA (para pañete)</v>
          </cell>
          <cell r="C82" t="str">
            <v>m3</v>
          </cell>
          <cell r="D82">
            <v>1192.7631578947369</v>
          </cell>
        </row>
        <row r="83">
          <cell r="B83" t="str">
            <v>arena gruesa ITABO LAVADA (de PLANTA)</v>
          </cell>
          <cell r="C83" t="str">
            <v>m3</v>
          </cell>
          <cell r="D83">
            <v>1298.0263157894735</v>
          </cell>
        </row>
        <row r="84">
          <cell r="B84" t="str">
            <v>gravilla 3/4 @ 3/8"</v>
          </cell>
          <cell r="C84" t="str">
            <v>m3</v>
          </cell>
          <cell r="D84">
            <v>1134.078947368421</v>
          </cell>
        </row>
        <row r="85">
          <cell r="B85" t="str">
            <v>cal  (50 LBS)</v>
          </cell>
          <cell r="C85" t="str">
            <v>Fda</v>
          </cell>
          <cell r="D85">
            <v>90</v>
          </cell>
        </row>
        <row r="86">
          <cell r="B86" t="str">
            <v xml:space="preserve">Zinc Calibre 34 (3 x 6) </v>
          </cell>
          <cell r="C86" t="str">
            <v>plcha</v>
          </cell>
          <cell r="D86">
            <v>253.46</v>
          </cell>
        </row>
        <row r="87">
          <cell r="B87" t="str">
            <v>bloques de 0.10 mts (4")</v>
          </cell>
          <cell r="C87" t="str">
            <v>UD</v>
          </cell>
          <cell r="D87">
            <v>25</v>
          </cell>
        </row>
        <row r="88">
          <cell r="B88" t="str">
            <v xml:space="preserve">bloques de 0.15 mts (6") </v>
          </cell>
          <cell r="C88" t="str">
            <v>Ud</v>
          </cell>
          <cell r="D88">
            <v>41.22</v>
          </cell>
        </row>
        <row r="89">
          <cell r="B89" t="str">
            <v xml:space="preserve">bloques de 0.20 mts (8") </v>
          </cell>
          <cell r="C89" t="str">
            <v>Ud</v>
          </cell>
          <cell r="D89">
            <v>35</v>
          </cell>
        </row>
        <row r="90">
          <cell r="B90" t="str">
            <v xml:space="preserve">bloques de 0.25 mts (10") </v>
          </cell>
          <cell r="C90" t="str">
            <v>Ud</v>
          </cell>
          <cell r="D90">
            <v>90</v>
          </cell>
        </row>
        <row r="91">
          <cell r="B91" t="str">
            <v>pintura  mongranite</v>
          </cell>
          <cell r="C91" t="str">
            <v>GLS</v>
          </cell>
          <cell r="D91">
            <v>949.9</v>
          </cell>
        </row>
        <row r="92">
          <cell r="B92" t="str">
            <v xml:space="preserve">pintura acrílica </v>
          </cell>
          <cell r="C92" t="str">
            <v>GLS</v>
          </cell>
          <cell r="D92">
            <v>903.56000000000006</v>
          </cell>
        </row>
        <row r="93">
          <cell r="B93" t="str">
            <v>pintura epóxica</v>
          </cell>
          <cell r="C93" t="str">
            <v>GLS</v>
          </cell>
          <cell r="D93">
            <v>2250</v>
          </cell>
        </row>
        <row r="94">
          <cell r="B94" t="str">
            <v xml:space="preserve">pintura semigloss </v>
          </cell>
          <cell r="C94" t="str">
            <v>GLS</v>
          </cell>
          <cell r="D94">
            <v>1227.4125000000001</v>
          </cell>
        </row>
        <row r="95">
          <cell r="B95" t="str">
            <v xml:space="preserve">pintura esmalte </v>
          </cell>
          <cell r="C95" t="str">
            <v>GLS</v>
          </cell>
          <cell r="D95">
            <v>1130</v>
          </cell>
        </row>
        <row r="96">
          <cell r="B96" t="str">
            <v xml:space="preserve">Pintura acrílica - Premiun </v>
          </cell>
          <cell r="C96" t="str">
            <v>GLS</v>
          </cell>
          <cell r="D96">
            <v>1062</v>
          </cell>
        </row>
        <row r="97">
          <cell r="B97" t="str">
            <v>pintura primer de base</v>
          </cell>
          <cell r="C97" t="str">
            <v>GLS</v>
          </cell>
          <cell r="D97">
            <v>600</v>
          </cell>
        </row>
        <row r="98">
          <cell r="B98" t="str">
            <v>pintura primer  impermeabillizante de base</v>
          </cell>
          <cell r="C98" t="str">
            <v>GLS</v>
          </cell>
          <cell r="D98">
            <v>698.56</v>
          </cell>
        </row>
        <row r="99">
          <cell r="B99" t="str">
            <v>Lavadero doble de granito fondo blanco</v>
          </cell>
          <cell r="C99" t="str">
            <v>UD</v>
          </cell>
          <cell r="D99">
            <v>3400</v>
          </cell>
        </row>
        <row r="100">
          <cell r="B100" t="str">
            <v>Lavadero Sencillo granito fondo blanco</v>
          </cell>
          <cell r="C100" t="str">
            <v>UD</v>
          </cell>
          <cell r="D100">
            <v>1800</v>
          </cell>
        </row>
        <row r="101">
          <cell r="B101" t="str">
            <v>Mueble de lavado en material hidrofugo,lavadero en fibra plastica de una boca y 5" de espesor</v>
          </cell>
          <cell r="C101" t="str">
            <v>UD</v>
          </cell>
          <cell r="D101">
            <v>3800</v>
          </cell>
        </row>
        <row r="102">
          <cell r="B102" t="str">
            <v>Toallero 24'' Sonia Tecno Project</v>
          </cell>
          <cell r="C102" t="str">
            <v>UD</v>
          </cell>
          <cell r="D102">
            <v>0</v>
          </cell>
        </row>
        <row r="103">
          <cell r="B103" t="str">
            <v>dispensador de jabon liquido sonia tecno project</v>
          </cell>
          <cell r="C103" t="str">
            <v>UD</v>
          </cell>
          <cell r="D103">
            <v>0</v>
          </cell>
        </row>
        <row r="104">
          <cell r="B104" t="str">
            <v>porta rollo sonia tecno project</v>
          </cell>
          <cell r="C104" t="str">
            <v>UD</v>
          </cell>
          <cell r="D104">
            <v>0</v>
          </cell>
        </row>
        <row r="105">
          <cell r="B105" t="str">
            <v>Toallero 12'' Sonia Tecno Project</v>
          </cell>
          <cell r="C105" t="str">
            <v>UD</v>
          </cell>
          <cell r="D105">
            <v>0</v>
          </cell>
        </row>
        <row r="106">
          <cell r="B106" t="str">
            <v>Jabonera Metalica cerrada Sonia Tecno Projec</v>
          </cell>
          <cell r="C106" t="str">
            <v>UD</v>
          </cell>
          <cell r="D106">
            <v>0</v>
          </cell>
        </row>
        <row r="107">
          <cell r="B107" t="str">
            <v>Botiquin maxx inspiration</v>
          </cell>
          <cell r="C107" t="str">
            <v>UD</v>
          </cell>
          <cell r="D107">
            <v>0</v>
          </cell>
        </row>
        <row r="108">
          <cell r="B108" t="str">
            <v>Tuberia Polipropileno 1/2'' AC PN20 (4m) 20 mm</v>
          </cell>
          <cell r="C108" t="str">
            <v>UD</v>
          </cell>
          <cell r="D108">
            <v>144.31399999999999</v>
          </cell>
        </row>
        <row r="109">
          <cell r="B109" t="str">
            <v>Tuberia Polipropileno 1/2'' AF PN16 (4m) 20 mm</v>
          </cell>
          <cell r="C109" t="str">
            <v>UD</v>
          </cell>
          <cell r="D109">
            <v>123.015</v>
          </cell>
        </row>
        <row r="110">
          <cell r="B110" t="str">
            <v>Tuberia Polipropileno 3/4''  AC (4m) PN20 (4m) 25 mm</v>
          </cell>
          <cell r="C110" t="str">
            <v>UD</v>
          </cell>
          <cell r="D110">
            <v>225.32099999999997</v>
          </cell>
        </row>
        <row r="111">
          <cell r="B111" t="str">
            <v>Tuberia Polipropileno 3/4'' AF PN16 (4m) 25 mm</v>
          </cell>
          <cell r="C111" t="str">
            <v>UD</v>
          </cell>
          <cell r="D111">
            <v>197.29599999999996</v>
          </cell>
        </row>
        <row r="112">
          <cell r="B112" t="str">
            <v>Tuberia Polipropileno 1'' AC PN20 (4m) 32 mm</v>
          </cell>
          <cell r="C112" t="str">
            <v>UD</v>
          </cell>
          <cell r="D112">
            <v>359.73480000000001</v>
          </cell>
        </row>
        <row r="113">
          <cell r="B113" t="str">
            <v>Tuberia Polipropileno 1'' AF PN16 (4m) 32 mm</v>
          </cell>
          <cell r="C113" t="str">
            <v>UD</v>
          </cell>
          <cell r="D113">
            <v>312.7</v>
          </cell>
        </row>
        <row r="114">
          <cell r="B114" t="str">
            <v>Tuberia Polipropileno 1 1/2'' AF y AC (4m)</v>
          </cell>
          <cell r="C114" t="str">
            <v>UD</v>
          </cell>
          <cell r="D114">
            <v>896.8</v>
          </cell>
        </row>
        <row r="115">
          <cell r="B115" t="str">
            <v>Tuberia Polipropileno 2'' AF PN16 (4m) 63 mm</v>
          </cell>
          <cell r="C115" t="str">
            <v>UD</v>
          </cell>
          <cell r="D115">
            <v>1283.1320000000001</v>
          </cell>
        </row>
        <row r="116">
          <cell r="B116" t="str">
            <v>Tuberia Polipropileno 3''  (4m) 90mm</v>
          </cell>
          <cell r="C116" t="str">
            <v>UD</v>
          </cell>
          <cell r="D116">
            <v>2679.7799999999997</v>
          </cell>
        </row>
        <row r="117">
          <cell r="B117" t="str">
            <v>Tuberia Polipropileno 4'' AC PN20 (4m) 110</v>
          </cell>
          <cell r="C117" t="str">
            <v>UD</v>
          </cell>
          <cell r="D117">
            <v>4175.4417999999996</v>
          </cell>
        </row>
        <row r="118">
          <cell r="B118" t="str">
            <v>Tuberia Polipropileno 4'' Af PN16 (4m) 110</v>
          </cell>
          <cell r="C118" t="str">
            <v>UD</v>
          </cell>
          <cell r="D118">
            <v>3582.5154000000002</v>
          </cell>
        </row>
        <row r="119">
          <cell r="B119" t="str">
            <v>Tuberia Hierro Negro 3''</v>
          </cell>
          <cell r="C119" t="str">
            <v>UD</v>
          </cell>
          <cell r="D119">
            <v>3928</v>
          </cell>
        </row>
        <row r="120">
          <cell r="B120" t="str">
            <v>Tuberia Hierro Negro 4''</v>
          </cell>
          <cell r="C120" t="str">
            <v>UD</v>
          </cell>
          <cell r="D120">
            <v>5707</v>
          </cell>
        </row>
        <row r="121">
          <cell r="B121" t="str">
            <v>Tuberia Hierro  2''</v>
          </cell>
          <cell r="C121" t="str">
            <v>UD</v>
          </cell>
          <cell r="D121">
            <v>2243</v>
          </cell>
        </row>
        <row r="122">
          <cell r="B122" t="str">
            <v>Codo de 2 "HG</v>
          </cell>
          <cell r="C122" t="str">
            <v>UD</v>
          </cell>
          <cell r="D122">
            <v>125</v>
          </cell>
        </row>
        <row r="123">
          <cell r="B123" t="str">
            <v>Codo de 4 "HG</v>
          </cell>
          <cell r="C123" t="str">
            <v>UD</v>
          </cell>
          <cell r="D123">
            <v>448</v>
          </cell>
        </row>
        <row r="124">
          <cell r="B124" t="str">
            <v>Tee 3 x 2 "HG</v>
          </cell>
          <cell r="C124" t="str">
            <v>UD</v>
          </cell>
          <cell r="D124">
            <v>272</v>
          </cell>
        </row>
        <row r="125">
          <cell r="B125" t="str">
            <v>Tee 4 x 3 "HG</v>
          </cell>
          <cell r="C125" t="str">
            <v>UD</v>
          </cell>
          <cell r="D125">
            <v>700</v>
          </cell>
        </row>
        <row r="126">
          <cell r="B126" t="str">
            <v>Pintura anticorrosiva</v>
          </cell>
          <cell r="C126" t="str">
            <v>UD</v>
          </cell>
          <cell r="D126">
            <v>550</v>
          </cell>
        </row>
        <row r="127">
          <cell r="B127" t="str">
            <v xml:space="preserve">Registro  0.40 x0.40 </v>
          </cell>
          <cell r="C127" t="str">
            <v>UD</v>
          </cell>
          <cell r="D127">
            <v>2383.7999999999997</v>
          </cell>
        </row>
        <row r="128">
          <cell r="B128" t="str">
            <v xml:space="preserve"> Tapa  Solarium 0.40 x0.40 </v>
          </cell>
          <cell r="C128" t="str">
            <v>UD</v>
          </cell>
          <cell r="D128">
            <v>3794.3599999999997</v>
          </cell>
        </row>
        <row r="129">
          <cell r="B129" t="str">
            <v xml:space="preserve"> tapa hidraulica antiolor  50 cms x 50 cms PARA  Trampa de grasa </v>
          </cell>
          <cell r="C129" t="str">
            <v>UD</v>
          </cell>
          <cell r="D129">
            <v>18000</v>
          </cell>
        </row>
        <row r="130">
          <cell r="B130" t="str">
            <v xml:space="preserve"> tapa de hidraulica D-16 de 50 cms x 50 cms  PARA Registro de inspeccion </v>
          </cell>
          <cell r="C130" t="str">
            <v>UD</v>
          </cell>
          <cell r="D130">
            <v>15000</v>
          </cell>
        </row>
        <row r="131">
          <cell r="B131" t="str">
            <v>tapa articulada antiolor de diametro 0.60 m  PARA  Registro de inspeccion</v>
          </cell>
          <cell r="C131" t="str">
            <v>UD</v>
          </cell>
          <cell r="D131">
            <v>15000</v>
          </cell>
        </row>
        <row r="132">
          <cell r="B132" t="str">
            <v>tubo 6" PVC SDR-26</v>
          </cell>
          <cell r="C132" t="str">
            <v>UD</v>
          </cell>
          <cell r="D132">
            <v>3149.5</v>
          </cell>
        </row>
        <row r="133">
          <cell r="B133" t="str">
            <v>codo PVC drenaje 6" x 90°</v>
          </cell>
          <cell r="C133" t="str">
            <v>UD</v>
          </cell>
          <cell r="D133">
            <v>268</v>
          </cell>
        </row>
        <row r="134">
          <cell r="B134" t="str">
            <v xml:space="preserve">yee-tee PVC drenaje 6" </v>
          </cell>
          <cell r="C134" t="str">
            <v>UD</v>
          </cell>
          <cell r="D134">
            <v>426</v>
          </cell>
        </row>
        <row r="135">
          <cell r="B135" t="str">
            <v>tubo 8" PVC SDR-26</v>
          </cell>
          <cell r="C135" t="str">
            <v>UD</v>
          </cell>
          <cell r="D135">
            <v>5336.6</v>
          </cell>
        </row>
        <row r="136">
          <cell r="B136" t="str">
            <v>codo PVC drenaje 8" x 90°</v>
          </cell>
          <cell r="C136" t="str">
            <v>UD</v>
          </cell>
          <cell r="D136">
            <v>321.59999999999997</v>
          </cell>
        </row>
        <row r="137">
          <cell r="B137" t="str">
            <v xml:space="preserve">yee-tee PVC drenaje 8" </v>
          </cell>
          <cell r="C137" t="str">
            <v>UD</v>
          </cell>
          <cell r="D137">
            <v>511.2</v>
          </cell>
        </row>
        <row r="138">
          <cell r="B138" t="str">
            <v>codo PVC drenaje 4" x 90°</v>
          </cell>
          <cell r="C138" t="str">
            <v>UD</v>
          </cell>
          <cell r="D138">
            <v>62.65</v>
          </cell>
        </row>
        <row r="139">
          <cell r="B139" t="str">
            <v xml:space="preserve">tee PVC drenaje 4" </v>
          </cell>
          <cell r="C139" t="str">
            <v>UD</v>
          </cell>
          <cell r="D139">
            <v>105.56</v>
          </cell>
        </row>
        <row r="140">
          <cell r="B140" t="str">
            <v>tubo 4" PVC SDR-26</v>
          </cell>
          <cell r="C140" t="str">
            <v>UD</v>
          </cell>
          <cell r="D140">
            <v>1524.06</v>
          </cell>
        </row>
        <row r="141">
          <cell r="B141" t="str">
            <v>tubo 2" PVC SDR-26</v>
          </cell>
          <cell r="C141" t="str">
            <v>UD</v>
          </cell>
          <cell r="D141">
            <v>419.82</v>
          </cell>
        </row>
        <row r="142">
          <cell r="B142" t="str">
            <v>sifón drenaje 4"</v>
          </cell>
          <cell r="C142" t="str">
            <v>UD</v>
          </cell>
          <cell r="D142">
            <v>100.05</v>
          </cell>
        </row>
        <row r="143">
          <cell r="B143" t="str">
            <v>rejilla roscada de 4" HG para piso</v>
          </cell>
          <cell r="C143" t="str">
            <v>UD</v>
          </cell>
          <cell r="D143">
            <v>51.749999999999993</v>
          </cell>
        </row>
        <row r="144">
          <cell r="B144" t="str">
            <v>Bisel para escalones .05 x .45</v>
          </cell>
          <cell r="C144" t="str">
            <v>UD</v>
          </cell>
          <cell r="D144">
            <v>200</v>
          </cell>
        </row>
        <row r="145">
          <cell r="B145" t="str">
            <v>tubo 3" PVC SDR-26</v>
          </cell>
          <cell r="C145" t="str">
            <v>UD</v>
          </cell>
          <cell r="D145">
            <v>904.81</v>
          </cell>
        </row>
        <row r="146">
          <cell r="B146" t="str">
            <v>yee PVC drenaje 2 "  x 2"</v>
          </cell>
          <cell r="C146" t="str">
            <v>UD</v>
          </cell>
          <cell r="D146">
            <v>22.62</v>
          </cell>
        </row>
        <row r="147">
          <cell r="B147" t="str">
            <v>yee PVC drenaje 4 "  x 4"</v>
          </cell>
          <cell r="C147" t="str">
            <v>UD</v>
          </cell>
          <cell r="D147">
            <v>105.56</v>
          </cell>
        </row>
        <row r="148">
          <cell r="B148" t="str">
            <v>yee PVC drenaje 8 "  x 4"</v>
          </cell>
          <cell r="C148" t="str">
            <v>UD</v>
          </cell>
          <cell r="D148">
            <v>628.96</v>
          </cell>
        </row>
        <row r="149">
          <cell r="B149" t="str">
            <v>yee PVC drenaje 6 "  x 6"</v>
          </cell>
          <cell r="C149" t="str">
            <v>UD</v>
          </cell>
          <cell r="D149">
            <v>494.16</v>
          </cell>
        </row>
        <row r="150">
          <cell r="B150" t="str">
            <v>yee PVC drenaje 6 "  x 8"</v>
          </cell>
          <cell r="C150" t="str">
            <v>UD</v>
          </cell>
          <cell r="D150">
            <v>558.96</v>
          </cell>
        </row>
        <row r="151">
          <cell r="B151" t="str">
            <v>yee PVC drenaje 6 "  x 4"</v>
          </cell>
          <cell r="C151" t="str">
            <v>UD</v>
          </cell>
          <cell r="D151">
            <v>528.96</v>
          </cell>
        </row>
        <row r="152">
          <cell r="B152" t="str">
            <v>yee PVC drenaje 4 "  x2"</v>
          </cell>
          <cell r="C152" t="str">
            <v>UD</v>
          </cell>
          <cell r="D152">
            <v>59.16</v>
          </cell>
        </row>
        <row r="153">
          <cell r="B153" t="str">
            <v>Espejos para baños</v>
          </cell>
          <cell r="C153" t="str">
            <v>M2</v>
          </cell>
          <cell r="D153">
            <v>2421</v>
          </cell>
        </row>
        <row r="154">
          <cell r="B154" t="str">
            <v>Tapon Registro  2"</v>
          </cell>
          <cell r="C154" t="str">
            <v>UD</v>
          </cell>
          <cell r="D154">
            <v>30.159999999999997</v>
          </cell>
        </row>
        <row r="155">
          <cell r="B155" t="str">
            <v>tubo 12" PVC SDR-26</v>
          </cell>
          <cell r="C155" t="str">
            <v>UD</v>
          </cell>
          <cell r="D155">
            <v>11687.81</v>
          </cell>
        </row>
        <row r="156">
          <cell r="B156" t="str">
            <v>Curva  2"de drenaje</v>
          </cell>
          <cell r="C156" t="str">
            <v>UD</v>
          </cell>
          <cell r="D156">
            <v>9.39</v>
          </cell>
        </row>
        <row r="157">
          <cell r="B157" t="str">
            <v>Curva  4" de drenaje</v>
          </cell>
          <cell r="C157" t="str">
            <v>UD</v>
          </cell>
          <cell r="D157">
            <v>45.12</v>
          </cell>
        </row>
        <row r="158">
          <cell r="B158" t="str">
            <v>COLECTOR</v>
          </cell>
          <cell r="C158" t="str">
            <v>UD</v>
          </cell>
          <cell r="D158">
            <v>242.30079999999998</v>
          </cell>
        </row>
        <row r="159">
          <cell r="B159" t="str">
            <v>gasoil</v>
          </cell>
          <cell r="C159" t="str">
            <v>gls</v>
          </cell>
          <cell r="D159">
            <v>205.7</v>
          </cell>
        </row>
        <row r="160">
          <cell r="B160" t="str">
            <v>angular 1 1/2 x 1 1/2 x 3/16</v>
          </cell>
          <cell r="C160" t="str">
            <v>ml</v>
          </cell>
          <cell r="D160">
            <v>149.23999999999998</v>
          </cell>
        </row>
        <row r="161">
          <cell r="B161" t="str">
            <v>cubrefalta de pvc</v>
          </cell>
          <cell r="C161" t="str">
            <v>ml</v>
          </cell>
          <cell r="D161">
            <v>289.29599999999999</v>
          </cell>
        </row>
        <row r="162">
          <cell r="B162" t="str">
            <v>llave de empotrar ½" (AMERICANA) para ducha</v>
          </cell>
          <cell r="C162" t="str">
            <v>UD</v>
          </cell>
          <cell r="D162">
            <v>348</v>
          </cell>
        </row>
        <row r="163">
          <cell r="B163" t="str">
            <v>Calentador de agua de gas 30 glones</v>
          </cell>
          <cell r="C163" t="str">
            <v>UD</v>
          </cell>
          <cell r="D163">
            <v>28065.599999999999</v>
          </cell>
        </row>
        <row r="164">
          <cell r="B164" t="str">
            <v>Calentador de 30  gls</v>
          </cell>
          <cell r="C164" t="str">
            <v>ud</v>
          </cell>
          <cell r="D164">
            <v>20757.379999999997</v>
          </cell>
        </row>
        <row r="165">
          <cell r="B165" t="str">
            <v>Fibra para aumentar resistencia hormigon</v>
          </cell>
          <cell r="C165" t="str">
            <v>LBS</v>
          </cell>
          <cell r="D165">
            <v>153.4</v>
          </cell>
        </row>
        <row r="166">
          <cell r="B166" t="str">
            <v>Extintor</v>
          </cell>
          <cell r="C166" t="str">
            <v>UD</v>
          </cell>
          <cell r="D166">
            <v>5500.0036</v>
          </cell>
        </row>
        <row r="167">
          <cell r="B167" t="str">
            <v>Viga melatica tipo  W 21 X 55</v>
          </cell>
          <cell r="C167" t="str">
            <v>UD</v>
          </cell>
          <cell r="D167">
            <v>42900</v>
          </cell>
        </row>
        <row r="168">
          <cell r="B168" t="str">
            <v>Conectores stud</v>
          </cell>
          <cell r="C168" t="str">
            <v>UD</v>
          </cell>
          <cell r="D168">
            <v>110.09396146310982</v>
          </cell>
        </row>
        <row r="169">
          <cell r="B169" t="str">
            <v>sellador poliuretano para juntas horizontales</v>
          </cell>
          <cell r="C169" t="str">
            <v>UD</v>
          </cell>
          <cell r="D169">
            <v>435.83</v>
          </cell>
        </row>
        <row r="170">
          <cell r="B170" t="str">
            <v xml:space="preserve"> Planchuela de 4" x 3/16" </v>
          </cell>
          <cell r="C170" t="str">
            <v>UD</v>
          </cell>
          <cell r="D170">
            <v>1050</v>
          </cell>
        </row>
        <row r="171">
          <cell r="B171" t="str">
            <v xml:space="preserve"> Tubo 4" x 4" x 3/16" </v>
          </cell>
          <cell r="C171" t="str">
            <v>UD</v>
          </cell>
          <cell r="D171">
            <v>5350</v>
          </cell>
        </row>
        <row r="172">
          <cell r="B172" t="str">
            <v>Tubo de Silicon industrial trasnp. 10.3</v>
          </cell>
          <cell r="C172" t="str">
            <v>UD</v>
          </cell>
          <cell r="D172">
            <v>146.28</v>
          </cell>
        </row>
        <row r="173">
          <cell r="B173" t="str">
            <v>Teflon 3/4''</v>
          </cell>
          <cell r="C173" t="str">
            <v>UD</v>
          </cell>
          <cell r="D173">
            <v>16.170000000000002</v>
          </cell>
        </row>
        <row r="174">
          <cell r="B174" t="str">
            <v>Gabinete contra incendios</v>
          </cell>
          <cell r="C174" t="str">
            <v>UD</v>
          </cell>
          <cell r="D174">
            <v>22000</v>
          </cell>
        </row>
        <row r="175">
          <cell r="B175" t="str">
            <v xml:space="preserve">Ventanas(0.90x1.02m) </v>
          </cell>
          <cell r="C175" t="str">
            <v>UD</v>
          </cell>
          <cell r="D175">
            <v>1592.5245</v>
          </cell>
        </row>
        <row r="176">
          <cell r="B176" t="str">
            <v xml:space="preserve">Ventanas(1.30x1.25m) </v>
          </cell>
          <cell r="C176" t="str">
            <v>UD</v>
          </cell>
          <cell r="D176">
            <v>2823.625</v>
          </cell>
        </row>
        <row r="177">
          <cell r="B177" t="str">
            <v xml:space="preserve">Ventanas(0.50x1.02m) </v>
          </cell>
          <cell r="C177" t="str">
            <v>UD</v>
          </cell>
          <cell r="D177">
            <v>884.19800000000009</v>
          </cell>
        </row>
        <row r="178">
          <cell r="B178" t="str">
            <v xml:space="preserve">Ventanas(0.60x60m) </v>
          </cell>
          <cell r="C178" t="str">
            <v>UD</v>
          </cell>
          <cell r="D178">
            <v>875.90000000000009</v>
          </cell>
        </row>
        <row r="179">
          <cell r="B179" t="str">
            <v xml:space="preserve">Ventanas(1.00x102m) </v>
          </cell>
          <cell r="C179" t="str">
            <v>UD</v>
          </cell>
          <cell r="D179">
            <v>1770.0095000000001</v>
          </cell>
        </row>
        <row r="180">
          <cell r="B180" t="str">
            <v xml:space="preserve">Ventanas(1.32x102m) </v>
          </cell>
          <cell r="C180" t="str">
            <v>UD</v>
          </cell>
          <cell r="D180">
            <v>2336.3480000000004</v>
          </cell>
        </row>
        <row r="181">
          <cell r="B181" t="str">
            <v xml:space="preserve">Ventanas(0.72x102m) </v>
          </cell>
          <cell r="C181" t="str">
            <v>UD</v>
          </cell>
          <cell r="D181">
            <v>1274.6650000000002</v>
          </cell>
        </row>
        <row r="182">
          <cell r="B182" t="str">
            <v xml:space="preserve">Puertas de Polimetal (0.90x2.10m y 1.00x2.10m) </v>
          </cell>
          <cell r="C182" t="str">
            <v>UD</v>
          </cell>
          <cell r="D182">
            <v>3342.2500000000005</v>
          </cell>
        </row>
      </sheetData>
      <sheetData sheetId="34">
        <row r="5">
          <cell r="B5" t="str">
            <v>D9L-CAT</v>
          </cell>
          <cell r="C5">
            <v>460</v>
          </cell>
          <cell r="D5">
            <v>6050</v>
          </cell>
          <cell r="E5">
            <v>7139</v>
          </cell>
          <cell r="F5">
            <v>2760.0000000000005</v>
          </cell>
          <cell r="G5">
            <v>552.00000000000011</v>
          </cell>
          <cell r="H5">
            <v>10451</v>
          </cell>
        </row>
        <row r="6">
          <cell r="B6" t="str">
            <v>D9H-CAT</v>
          </cell>
          <cell r="C6">
            <v>410</v>
          </cell>
          <cell r="D6">
            <v>4294.82</v>
          </cell>
          <cell r="E6">
            <v>5067.8875999999991</v>
          </cell>
          <cell r="F6">
            <v>2460</v>
          </cell>
          <cell r="G6">
            <v>492</v>
          </cell>
          <cell r="H6">
            <v>8019.8875999999991</v>
          </cell>
        </row>
        <row r="7">
          <cell r="B7" t="str">
            <v>D8T-CAT</v>
          </cell>
          <cell r="C7">
            <v>350</v>
          </cell>
          <cell r="D7">
            <v>10000</v>
          </cell>
          <cell r="E7">
            <v>11800</v>
          </cell>
          <cell r="F7">
            <v>2100</v>
          </cell>
          <cell r="G7">
            <v>420</v>
          </cell>
          <cell r="H7">
            <v>14320</v>
          </cell>
        </row>
        <row r="8">
          <cell r="B8" t="str">
            <v>D8R-CAT</v>
          </cell>
          <cell r="C8">
            <v>310</v>
          </cell>
          <cell r="D8">
            <v>6500</v>
          </cell>
          <cell r="E8">
            <v>7670</v>
          </cell>
          <cell r="F8">
            <v>1860</v>
          </cell>
          <cell r="G8">
            <v>372</v>
          </cell>
          <cell r="H8">
            <v>9902</v>
          </cell>
        </row>
        <row r="9">
          <cell r="B9" t="str">
            <v>D8R-CAT</v>
          </cell>
          <cell r="C9">
            <v>305</v>
          </cell>
          <cell r="D9">
            <v>5500</v>
          </cell>
          <cell r="E9">
            <v>6490</v>
          </cell>
          <cell r="F9">
            <v>1830.0000000000002</v>
          </cell>
          <cell r="G9">
            <v>366.00000000000006</v>
          </cell>
          <cell r="H9">
            <v>8686</v>
          </cell>
        </row>
        <row r="10">
          <cell r="B10" t="str">
            <v>D8L-CAT</v>
          </cell>
          <cell r="C10">
            <v>335</v>
          </cell>
          <cell r="D10">
            <v>3630.52</v>
          </cell>
          <cell r="E10">
            <v>4284.0135999999993</v>
          </cell>
          <cell r="F10">
            <v>2010</v>
          </cell>
          <cell r="G10">
            <v>402</v>
          </cell>
          <cell r="H10">
            <v>6696.0135999999993</v>
          </cell>
        </row>
        <row r="11">
          <cell r="B11" t="str">
            <v>D155A-KOM</v>
          </cell>
          <cell r="C11">
            <v>355</v>
          </cell>
          <cell r="D11">
            <v>3460.58</v>
          </cell>
          <cell r="E11">
            <v>4083.4843999999998</v>
          </cell>
          <cell r="F11">
            <v>2130</v>
          </cell>
          <cell r="G11">
            <v>426</v>
          </cell>
          <cell r="H11">
            <v>6639.4843999999994</v>
          </cell>
        </row>
        <row r="12">
          <cell r="B12" t="str">
            <v>D8K-CAT</v>
          </cell>
          <cell r="C12">
            <v>300</v>
          </cell>
          <cell r="D12">
            <v>3352.43</v>
          </cell>
          <cell r="E12">
            <v>3955.8673999999996</v>
          </cell>
          <cell r="F12">
            <v>1800</v>
          </cell>
          <cell r="G12">
            <v>360</v>
          </cell>
          <cell r="H12">
            <v>6115.8673999999992</v>
          </cell>
        </row>
        <row r="13">
          <cell r="B13" t="str">
            <v>D8H-46A-CAT</v>
          </cell>
          <cell r="C13">
            <v>270</v>
          </cell>
          <cell r="D13">
            <v>2935.31</v>
          </cell>
          <cell r="E13">
            <v>3463.6657999999998</v>
          </cell>
          <cell r="F13">
            <v>1620</v>
          </cell>
          <cell r="G13">
            <v>324</v>
          </cell>
          <cell r="H13">
            <v>5407.6657999999998</v>
          </cell>
        </row>
        <row r="14">
          <cell r="B14" t="str">
            <v>D8H-36A-CAT</v>
          </cell>
          <cell r="C14">
            <v>235</v>
          </cell>
          <cell r="D14">
            <v>2672.68</v>
          </cell>
          <cell r="E14">
            <v>3153.7623999999996</v>
          </cell>
          <cell r="F14">
            <v>1410</v>
          </cell>
          <cell r="G14">
            <v>282</v>
          </cell>
          <cell r="H14">
            <v>4845.7623999999996</v>
          </cell>
        </row>
        <row r="15">
          <cell r="B15" t="str">
            <v>D85-A-KOM</v>
          </cell>
          <cell r="C15">
            <v>220</v>
          </cell>
          <cell r="D15">
            <v>2209.21</v>
          </cell>
          <cell r="E15">
            <v>2606.8678</v>
          </cell>
          <cell r="F15">
            <v>1320</v>
          </cell>
          <cell r="G15">
            <v>264</v>
          </cell>
          <cell r="H15">
            <v>4190.8678</v>
          </cell>
        </row>
        <row r="16">
          <cell r="B16" t="str">
            <v>D7G-CAT</v>
          </cell>
          <cell r="C16">
            <v>200</v>
          </cell>
          <cell r="D16">
            <v>2301.9</v>
          </cell>
          <cell r="E16">
            <v>2716.2420000000002</v>
          </cell>
          <cell r="F16">
            <v>1200</v>
          </cell>
          <cell r="G16">
            <v>240</v>
          </cell>
          <cell r="H16">
            <v>4156.2420000000002</v>
          </cell>
        </row>
        <row r="17">
          <cell r="B17" t="str">
            <v>D7F-CAT</v>
          </cell>
          <cell r="C17">
            <v>180</v>
          </cell>
          <cell r="D17">
            <v>2131.96</v>
          </cell>
          <cell r="E17">
            <v>2515.7127999999998</v>
          </cell>
          <cell r="F17">
            <v>1080</v>
          </cell>
          <cell r="G17">
            <v>216</v>
          </cell>
          <cell r="H17">
            <v>3811.7127999999998</v>
          </cell>
        </row>
        <row r="18">
          <cell r="B18" t="str">
            <v>D6G-CAT</v>
          </cell>
          <cell r="C18">
            <v>150</v>
          </cell>
          <cell r="D18">
            <v>1637.56</v>
          </cell>
          <cell r="E18">
            <v>1932.3207999999997</v>
          </cell>
          <cell r="F18">
            <v>900</v>
          </cell>
          <cell r="G18">
            <v>180</v>
          </cell>
          <cell r="H18">
            <v>3012.3207999999995</v>
          </cell>
        </row>
        <row r="19">
          <cell r="B19" t="str">
            <v>D65-A-KOM</v>
          </cell>
          <cell r="C19">
            <v>140</v>
          </cell>
          <cell r="D19">
            <v>1838.43</v>
          </cell>
          <cell r="E19">
            <v>2169.3474000000001</v>
          </cell>
          <cell r="F19">
            <v>840.00000000000011</v>
          </cell>
          <cell r="G19">
            <v>168.00000000000003</v>
          </cell>
          <cell r="H19">
            <v>3177.3474000000001</v>
          </cell>
        </row>
        <row r="20">
          <cell r="B20" t="str">
            <v>D6D-CAT</v>
          </cell>
          <cell r="C20">
            <v>140</v>
          </cell>
          <cell r="D20">
            <v>1745.74</v>
          </cell>
          <cell r="E20">
            <v>2059.9731999999999</v>
          </cell>
          <cell r="F20">
            <v>840.00000000000011</v>
          </cell>
          <cell r="G20">
            <v>168.00000000000003</v>
          </cell>
          <cell r="H20">
            <v>3067.9731999999999</v>
          </cell>
        </row>
        <row r="21">
          <cell r="B21" t="str">
            <v>D6C-CAT</v>
          </cell>
          <cell r="C21">
            <v>140</v>
          </cell>
          <cell r="D21">
            <v>1637.69</v>
          </cell>
          <cell r="E21">
            <v>1932.4741999999999</v>
          </cell>
          <cell r="F21">
            <v>840.00000000000011</v>
          </cell>
          <cell r="G21">
            <v>168.00000000000003</v>
          </cell>
          <cell r="H21">
            <v>2940.4742000000001</v>
          </cell>
        </row>
        <row r="22">
          <cell r="B22" t="str">
            <v>TD-15C-INT</v>
          </cell>
          <cell r="C22">
            <v>140</v>
          </cell>
          <cell r="D22">
            <v>1745.74</v>
          </cell>
          <cell r="E22">
            <v>2059.9731999999999</v>
          </cell>
          <cell r="F22">
            <v>840.00000000000011</v>
          </cell>
          <cell r="G22">
            <v>168.00000000000003</v>
          </cell>
          <cell r="H22">
            <v>3067.9731999999999</v>
          </cell>
        </row>
        <row r="23">
          <cell r="B23" t="str">
            <v>D60-A-KOM</v>
          </cell>
          <cell r="C23">
            <v>140</v>
          </cell>
          <cell r="D23">
            <v>1529.45</v>
          </cell>
          <cell r="E23">
            <v>1804.751</v>
          </cell>
          <cell r="F23">
            <v>840.00000000000011</v>
          </cell>
          <cell r="G23">
            <v>168.00000000000003</v>
          </cell>
          <cell r="H23">
            <v>2812.7510000000002</v>
          </cell>
        </row>
        <row r="24">
          <cell r="B24" t="str">
            <v>D5B-CAT</v>
          </cell>
          <cell r="C24">
            <v>105</v>
          </cell>
          <cell r="D24">
            <v>1328.61</v>
          </cell>
          <cell r="E24">
            <v>1567.7597999999998</v>
          </cell>
          <cell r="F24">
            <v>630</v>
          </cell>
          <cell r="G24">
            <v>126</v>
          </cell>
          <cell r="H24">
            <v>2323.7597999999998</v>
          </cell>
        </row>
        <row r="25">
          <cell r="B25" t="str">
            <v>D4E-CAT</v>
          </cell>
          <cell r="C25">
            <v>75</v>
          </cell>
          <cell r="D25">
            <v>973.29</v>
          </cell>
          <cell r="E25">
            <v>1148.4821999999999</v>
          </cell>
          <cell r="F25">
            <v>450</v>
          </cell>
          <cell r="G25">
            <v>90</v>
          </cell>
          <cell r="H25">
            <v>1688.4821999999999</v>
          </cell>
        </row>
        <row r="26">
          <cell r="B26" t="str">
            <v>140 H</v>
          </cell>
          <cell r="C26">
            <v>165</v>
          </cell>
          <cell r="D26">
            <v>2100</v>
          </cell>
          <cell r="E26">
            <v>2478</v>
          </cell>
          <cell r="F26">
            <v>990.00000000000011</v>
          </cell>
          <cell r="G26">
            <v>198.00000000000003</v>
          </cell>
          <cell r="H26">
            <v>3666</v>
          </cell>
        </row>
        <row r="27">
          <cell r="B27" t="str">
            <v>12 H</v>
          </cell>
          <cell r="C27">
            <v>140</v>
          </cell>
          <cell r="D27">
            <v>1825</v>
          </cell>
          <cell r="E27">
            <v>2153.5</v>
          </cell>
          <cell r="F27">
            <v>840.00000000000011</v>
          </cell>
          <cell r="G27">
            <v>168.00000000000003</v>
          </cell>
          <cell r="H27">
            <v>3161.5</v>
          </cell>
        </row>
        <row r="28">
          <cell r="B28" t="str">
            <v>12G-CAT</v>
          </cell>
          <cell r="C28">
            <v>135</v>
          </cell>
          <cell r="D28">
            <v>1606.7</v>
          </cell>
          <cell r="E28">
            <v>1895.9059999999999</v>
          </cell>
          <cell r="F28">
            <v>810</v>
          </cell>
          <cell r="G28">
            <v>162</v>
          </cell>
          <cell r="H28">
            <v>2867.9059999999999</v>
          </cell>
        </row>
        <row r="29">
          <cell r="B29" t="str">
            <v>GD-37KOM</v>
          </cell>
          <cell r="C29">
            <v>125</v>
          </cell>
          <cell r="D29">
            <v>1825</v>
          </cell>
          <cell r="E29">
            <v>2153.5</v>
          </cell>
          <cell r="F29">
            <v>750</v>
          </cell>
          <cell r="G29">
            <v>150</v>
          </cell>
          <cell r="H29">
            <v>3053.5</v>
          </cell>
        </row>
        <row r="30">
          <cell r="B30" t="str">
            <v>12F-CAT</v>
          </cell>
          <cell r="C30">
            <v>125</v>
          </cell>
          <cell r="D30">
            <v>1498.55</v>
          </cell>
          <cell r="E30">
            <v>1768.2889999999998</v>
          </cell>
          <cell r="F30">
            <v>750</v>
          </cell>
          <cell r="G30">
            <v>150</v>
          </cell>
          <cell r="H30">
            <v>2668.2889999999998</v>
          </cell>
        </row>
        <row r="31">
          <cell r="B31" t="str">
            <v>120-OG-CAT</v>
          </cell>
          <cell r="C31">
            <v>125</v>
          </cell>
          <cell r="D31">
            <v>1483.1</v>
          </cell>
          <cell r="E31">
            <v>1750.0579999999998</v>
          </cell>
          <cell r="F31">
            <v>750</v>
          </cell>
          <cell r="G31">
            <v>150</v>
          </cell>
          <cell r="H31">
            <v>2650.058</v>
          </cell>
        </row>
        <row r="32">
          <cell r="B32" t="str">
            <v>12E-CAT</v>
          </cell>
          <cell r="C32">
            <v>115</v>
          </cell>
          <cell r="D32">
            <v>1220.47</v>
          </cell>
          <cell r="E32">
            <v>1440.1545999999998</v>
          </cell>
          <cell r="F32">
            <v>690.00000000000011</v>
          </cell>
          <cell r="G32">
            <v>138.00000000000003</v>
          </cell>
          <cell r="H32">
            <v>2268.1545999999998</v>
          </cell>
        </row>
        <row r="33">
          <cell r="B33" t="str">
            <v>14 G</v>
          </cell>
          <cell r="C33">
            <v>220</v>
          </cell>
          <cell r="D33">
            <v>1767.37</v>
          </cell>
          <cell r="E33">
            <v>2085.4965999999999</v>
          </cell>
          <cell r="F33">
            <v>1320</v>
          </cell>
          <cell r="G33">
            <v>264</v>
          </cell>
          <cell r="H33">
            <v>3669.4965999999999</v>
          </cell>
        </row>
        <row r="34">
          <cell r="B34">
            <v>16</v>
          </cell>
          <cell r="C34">
            <v>275</v>
          </cell>
          <cell r="D34">
            <v>1944.1</v>
          </cell>
          <cell r="E34">
            <v>2294.0379999999996</v>
          </cell>
          <cell r="F34">
            <v>1650</v>
          </cell>
          <cell r="G34">
            <v>330</v>
          </cell>
          <cell r="H34">
            <v>4274.0379999999996</v>
          </cell>
        </row>
        <row r="35">
          <cell r="B35" t="str">
            <v>12-8T-CAT</v>
          </cell>
          <cell r="C35">
            <v>100</v>
          </cell>
          <cell r="D35">
            <v>1019.63</v>
          </cell>
          <cell r="E35">
            <v>1203.1633999999999</v>
          </cell>
          <cell r="F35">
            <v>600</v>
          </cell>
          <cell r="G35">
            <v>120</v>
          </cell>
          <cell r="H35">
            <v>1923.1633999999999</v>
          </cell>
        </row>
        <row r="36">
          <cell r="B36" t="str">
            <v>235-CAT</v>
          </cell>
          <cell r="C36">
            <v>215</v>
          </cell>
          <cell r="D36">
            <v>3336.98</v>
          </cell>
          <cell r="E36">
            <v>3937.6363999999999</v>
          </cell>
          <cell r="F36">
            <v>1290</v>
          </cell>
          <cell r="G36">
            <v>258</v>
          </cell>
          <cell r="H36">
            <v>5485.6363999999994</v>
          </cell>
        </row>
        <row r="37">
          <cell r="B37" t="str">
            <v>225-CAT</v>
          </cell>
          <cell r="C37">
            <v>145</v>
          </cell>
          <cell r="D37">
            <v>2209.21</v>
          </cell>
          <cell r="E37">
            <v>2606.8678</v>
          </cell>
          <cell r="F37">
            <v>870</v>
          </cell>
          <cell r="G37">
            <v>174</v>
          </cell>
          <cell r="H37">
            <v>3650.8678</v>
          </cell>
        </row>
        <row r="38">
          <cell r="B38" t="str">
            <v xml:space="preserve">320C-CAT </v>
          </cell>
          <cell r="C38">
            <v>138</v>
          </cell>
          <cell r="D38">
            <v>3200</v>
          </cell>
          <cell r="E38">
            <v>3776</v>
          </cell>
          <cell r="F38">
            <v>828.00000000000011</v>
          </cell>
          <cell r="G38">
            <v>165.60000000000002</v>
          </cell>
          <cell r="H38">
            <v>4769.6000000000004</v>
          </cell>
        </row>
        <row r="39">
          <cell r="B39" t="str">
            <v xml:space="preserve">320B-CAT </v>
          </cell>
          <cell r="C39">
            <v>128</v>
          </cell>
          <cell r="D39">
            <v>3051.18</v>
          </cell>
          <cell r="E39">
            <v>3600.3923999999997</v>
          </cell>
          <cell r="F39">
            <v>768</v>
          </cell>
          <cell r="G39">
            <v>153.60000000000002</v>
          </cell>
          <cell r="H39">
            <v>4521.9924000000001</v>
          </cell>
        </row>
        <row r="40">
          <cell r="B40">
            <v>330</v>
          </cell>
          <cell r="C40">
            <v>247</v>
          </cell>
          <cell r="D40">
            <v>3356.3</v>
          </cell>
          <cell r="E40">
            <v>3960.4340000000002</v>
          </cell>
          <cell r="F40">
            <v>1482.0000000000002</v>
          </cell>
          <cell r="G40">
            <v>296.40000000000003</v>
          </cell>
          <cell r="H40">
            <v>5738.8339999999998</v>
          </cell>
        </row>
        <row r="41">
          <cell r="B41">
            <v>345</v>
          </cell>
          <cell r="C41">
            <v>321</v>
          </cell>
          <cell r="D41">
            <v>5500</v>
          </cell>
          <cell r="E41">
            <v>6490</v>
          </cell>
          <cell r="F41">
            <v>1926</v>
          </cell>
          <cell r="G41">
            <v>385.20000000000005</v>
          </cell>
          <cell r="H41">
            <v>8801.2000000000007</v>
          </cell>
        </row>
        <row r="42">
          <cell r="B42" t="str">
            <v>365 B-L</v>
          </cell>
          <cell r="C42">
            <v>404</v>
          </cell>
          <cell r="D42">
            <v>7800</v>
          </cell>
          <cell r="E42">
            <v>9204</v>
          </cell>
          <cell r="F42">
            <v>2424</v>
          </cell>
          <cell r="G42">
            <v>484.8</v>
          </cell>
          <cell r="H42">
            <v>12112.8</v>
          </cell>
        </row>
        <row r="43">
          <cell r="B43">
            <v>416</v>
          </cell>
          <cell r="C43">
            <v>80</v>
          </cell>
          <cell r="D43">
            <v>1060</v>
          </cell>
          <cell r="E43">
            <v>1250.8</v>
          </cell>
          <cell r="F43">
            <v>480</v>
          </cell>
          <cell r="G43">
            <v>96</v>
          </cell>
          <cell r="H43">
            <v>1826.8</v>
          </cell>
        </row>
        <row r="44">
          <cell r="B44" t="str">
            <v>988B-CAT</v>
          </cell>
          <cell r="C44">
            <v>375</v>
          </cell>
          <cell r="D44">
            <v>3600.45</v>
          </cell>
          <cell r="E44">
            <v>4248.5309999999999</v>
          </cell>
          <cell r="F44">
            <v>2250</v>
          </cell>
          <cell r="G44">
            <v>450</v>
          </cell>
          <cell r="H44">
            <v>6948.5309999999999</v>
          </cell>
        </row>
        <row r="45">
          <cell r="B45" t="str">
            <v>980C-CAT</v>
          </cell>
          <cell r="C45">
            <v>270</v>
          </cell>
          <cell r="D45">
            <v>2966.21</v>
          </cell>
          <cell r="E45">
            <v>3500.1277999999998</v>
          </cell>
          <cell r="F45">
            <v>1620</v>
          </cell>
          <cell r="G45">
            <v>324</v>
          </cell>
          <cell r="H45">
            <v>5444.1278000000002</v>
          </cell>
        </row>
        <row r="46">
          <cell r="B46" t="str">
            <v>980-CAT</v>
          </cell>
          <cell r="C46">
            <v>235</v>
          </cell>
          <cell r="D46">
            <v>2827.17</v>
          </cell>
          <cell r="E46">
            <v>3336.0605999999998</v>
          </cell>
          <cell r="F46">
            <v>1410</v>
          </cell>
          <cell r="G46">
            <v>282</v>
          </cell>
          <cell r="H46">
            <v>5028.0605999999998</v>
          </cell>
        </row>
        <row r="47">
          <cell r="B47" t="str">
            <v>966 G</v>
          </cell>
          <cell r="C47">
            <v>235</v>
          </cell>
          <cell r="D47">
            <v>2827.17</v>
          </cell>
          <cell r="E47">
            <v>3336.0605999999998</v>
          </cell>
          <cell r="F47">
            <v>1410</v>
          </cell>
          <cell r="G47">
            <v>282</v>
          </cell>
          <cell r="H47">
            <v>5028.0605999999998</v>
          </cell>
        </row>
        <row r="48">
          <cell r="B48" t="str">
            <v>966 F</v>
          </cell>
          <cell r="C48">
            <v>220</v>
          </cell>
          <cell r="D48">
            <v>2600</v>
          </cell>
          <cell r="E48">
            <v>3068</v>
          </cell>
          <cell r="F48">
            <v>1320</v>
          </cell>
          <cell r="G48">
            <v>264</v>
          </cell>
          <cell r="H48">
            <v>4652</v>
          </cell>
        </row>
        <row r="49">
          <cell r="B49" t="str">
            <v>960 F</v>
          </cell>
          <cell r="C49">
            <v>200</v>
          </cell>
          <cell r="D49">
            <v>2500</v>
          </cell>
          <cell r="E49">
            <v>2950</v>
          </cell>
          <cell r="F49">
            <v>1200</v>
          </cell>
          <cell r="G49">
            <v>240</v>
          </cell>
          <cell r="H49">
            <v>4390</v>
          </cell>
        </row>
        <row r="50">
          <cell r="B50" t="str">
            <v>966D-CAT</v>
          </cell>
          <cell r="C50">
            <v>200</v>
          </cell>
          <cell r="D50">
            <v>2564.5300000000002</v>
          </cell>
          <cell r="E50">
            <v>3026.1453999999999</v>
          </cell>
          <cell r="F50">
            <v>1200</v>
          </cell>
          <cell r="G50">
            <v>240</v>
          </cell>
          <cell r="H50">
            <v>4466.1453999999994</v>
          </cell>
        </row>
        <row r="51">
          <cell r="B51" t="str">
            <v>966C-CAT</v>
          </cell>
          <cell r="C51">
            <v>170</v>
          </cell>
          <cell r="D51">
            <v>2240.11</v>
          </cell>
          <cell r="E51">
            <v>2643.3298</v>
          </cell>
          <cell r="F51">
            <v>1020</v>
          </cell>
          <cell r="G51">
            <v>204</v>
          </cell>
          <cell r="H51">
            <v>3867.3298</v>
          </cell>
        </row>
        <row r="52">
          <cell r="B52" t="str">
            <v>60C-TEREX</v>
          </cell>
          <cell r="C52">
            <v>168</v>
          </cell>
          <cell r="D52">
            <v>1992.92</v>
          </cell>
          <cell r="E52">
            <v>2351.6455999999998</v>
          </cell>
          <cell r="F52">
            <v>1008</v>
          </cell>
          <cell r="G52">
            <v>201.60000000000002</v>
          </cell>
          <cell r="H52">
            <v>3561.2455999999997</v>
          </cell>
        </row>
        <row r="53">
          <cell r="B53" t="str">
            <v>530-INTER</v>
          </cell>
          <cell r="C53">
            <v>160</v>
          </cell>
          <cell r="D53">
            <v>1977.47</v>
          </cell>
          <cell r="E53">
            <v>2333.4146000000001</v>
          </cell>
          <cell r="F53">
            <v>960</v>
          </cell>
          <cell r="G53">
            <v>192</v>
          </cell>
          <cell r="H53">
            <v>3485.4146000000001</v>
          </cell>
        </row>
        <row r="54">
          <cell r="B54" t="str">
            <v>950B-CAT</v>
          </cell>
          <cell r="C54">
            <v>155</v>
          </cell>
          <cell r="D54">
            <v>1884.78</v>
          </cell>
          <cell r="E54">
            <v>2224.0403999999999</v>
          </cell>
          <cell r="F54">
            <v>930</v>
          </cell>
          <cell r="G54">
            <v>186</v>
          </cell>
          <cell r="H54">
            <v>3340.0403999999999</v>
          </cell>
        </row>
        <row r="55">
          <cell r="B55" t="str">
            <v>936 E</v>
          </cell>
          <cell r="C55">
            <v>135</v>
          </cell>
          <cell r="D55">
            <v>1725.25</v>
          </cell>
          <cell r="E55">
            <v>2035.7949999999998</v>
          </cell>
          <cell r="F55">
            <v>810</v>
          </cell>
          <cell r="G55">
            <v>162</v>
          </cell>
          <cell r="H55">
            <v>3007.7950000000001</v>
          </cell>
        </row>
        <row r="56">
          <cell r="B56" t="str">
            <v>950-CAT</v>
          </cell>
          <cell r="C56">
            <v>130</v>
          </cell>
          <cell r="D56">
            <v>1637.59</v>
          </cell>
          <cell r="E56">
            <v>1932.3561999999997</v>
          </cell>
          <cell r="F56">
            <v>780</v>
          </cell>
          <cell r="G56">
            <v>156</v>
          </cell>
          <cell r="H56">
            <v>2868.3561999999997</v>
          </cell>
        </row>
        <row r="57">
          <cell r="B57" t="str">
            <v>W70-KOM</v>
          </cell>
          <cell r="C57">
            <v>105</v>
          </cell>
          <cell r="D57">
            <v>1498.55</v>
          </cell>
          <cell r="E57">
            <v>1768.2889999999998</v>
          </cell>
          <cell r="F57">
            <v>630</v>
          </cell>
          <cell r="G57">
            <v>126</v>
          </cell>
          <cell r="H57">
            <v>2524.2889999999998</v>
          </cell>
        </row>
        <row r="58">
          <cell r="B58" t="str">
            <v>930-CAT</v>
          </cell>
          <cell r="C58">
            <v>100</v>
          </cell>
          <cell r="D58">
            <v>1390.41</v>
          </cell>
          <cell r="E58">
            <v>1640.6838</v>
          </cell>
          <cell r="F58">
            <v>600</v>
          </cell>
          <cell r="G58">
            <v>120</v>
          </cell>
          <cell r="H58">
            <v>2360.6837999999998</v>
          </cell>
        </row>
        <row r="59">
          <cell r="B59" t="str">
            <v>510-INTER</v>
          </cell>
          <cell r="C59">
            <v>85</v>
          </cell>
          <cell r="D59">
            <v>1235.92</v>
          </cell>
          <cell r="E59">
            <v>1458.3856000000001</v>
          </cell>
          <cell r="F59">
            <v>510</v>
          </cell>
          <cell r="G59">
            <v>102</v>
          </cell>
          <cell r="H59">
            <v>2070.3856000000001</v>
          </cell>
        </row>
        <row r="60">
          <cell r="B60" t="str">
            <v>920-CAT</v>
          </cell>
          <cell r="C60">
            <v>80</v>
          </cell>
          <cell r="D60">
            <v>1220.47</v>
          </cell>
          <cell r="E60">
            <v>1440.1545999999998</v>
          </cell>
          <cell r="F60">
            <v>480</v>
          </cell>
          <cell r="G60">
            <v>96</v>
          </cell>
          <cell r="H60">
            <v>2016.1545999999998</v>
          </cell>
        </row>
        <row r="61">
          <cell r="B61" t="str">
            <v>MINICBOBCAT</v>
          </cell>
          <cell r="C61">
            <v>54</v>
          </cell>
          <cell r="D61">
            <v>700</v>
          </cell>
          <cell r="E61">
            <v>826</v>
          </cell>
          <cell r="F61">
            <v>324</v>
          </cell>
          <cell r="G61">
            <v>64.8</v>
          </cell>
          <cell r="H61">
            <v>1214.8</v>
          </cell>
        </row>
        <row r="62">
          <cell r="B62" t="str">
            <v>D755-KOM</v>
          </cell>
          <cell r="C62">
            <v>200</v>
          </cell>
          <cell r="D62">
            <v>2085.62</v>
          </cell>
          <cell r="E62">
            <v>2461.0315999999998</v>
          </cell>
          <cell r="F62">
            <v>1200</v>
          </cell>
          <cell r="G62">
            <v>240</v>
          </cell>
          <cell r="H62">
            <v>3901.0315999999998</v>
          </cell>
        </row>
        <row r="63">
          <cell r="B63" t="str">
            <v>977L-CAT</v>
          </cell>
          <cell r="C63">
            <v>190</v>
          </cell>
          <cell r="D63">
            <v>2023.82</v>
          </cell>
          <cell r="E63">
            <v>2388.1075999999998</v>
          </cell>
          <cell r="F63">
            <v>1140</v>
          </cell>
          <cell r="G63">
            <v>228</v>
          </cell>
          <cell r="H63">
            <v>3756.1075999999998</v>
          </cell>
        </row>
        <row r="64">
          <cell r="B64" t="str">
            <v>955L-CAT</v>
          </cell>
          <cell r="C64">
            <v>130</v>
          </cell>
          <cell r="D64">
            <v>1699.39</v>
          </cell>
          <cell r="E64">
            <v>2005.2801999999999</v>
          </cell>
          <cell r="F64">
            <v>780</v>
          </cell>
          <cell r="G64">
            <v>156</v>
          </cell>
          <cell r="H64">
            <v>2941.2802000000001</v>
          </cell>
        </row>
        <row r="65">
          <cell r="B65" t="str">
            <v>955K-CAT</v>
          </cell>
          <cell r="C65">
            <v>115</v>
          </cell>
          <cell r="D65">
            <v>1405.86</v>
          </cell>
          <cell r="E65">
            <v>1658.9147999999998</v>
          </cell>
          <cell r="F65">
            <v>690.00000000000011</v>
          </cell>
          <cell r="G65">
            <v>138.00000000000003</v>
          </cell>
          <cell r="H65">
            <v>2486.9148</v>
          </cell>
        </row>
        <row r="66">
          <cell r="B66" t="str">
            <v>631D-CAT</v>
          </cell>
          <cell r="C66">
            <v>450</v>
          </cell>
          <cell r="D66">
            <v>4124.88</v>
          </cell>
          <cell r="E66">
            <v>4867.3584000000001</v>
          </cell>
          <cell r="F66">
            <v>2700</v>
          </cell>
          <cell r="G66">
            <v>540</v>
          </cell>
          <cell r="H66">
            <v>8107.3584000000001</v>
          </cell>
        </row>
        <row r="67">
          <cell r="B67" t="str">
            <v>631B-CAT</v>
          </cell>
          <cell r="C67">
            <v>420</v>
          </cell>
          <cell r="D67">
            <v>3105.25</v>
          </cell>
          <cell r="E67">
            <v>3664.1949999999997</v>
          </cell>
          <cell r="F67">
            <v>2520</v>
          </cell>
          <cell r="G67">
            <v>504</v>
          </cell>
          <cell r="H67">
            <v>6688.1949999999997</v>
          </cell>
        </row>
        <row r="68">
          <cell r="B68" t="str">
            <v>621-CAT</v>
          </cell>
          <cell r="C68">
            <v>300</v>
          </cell>
          <cell r="D68">
            <v>2579.98</v>
          </cell>
          <cell r="E68">
            <v>3044.3763999999996</v>
          </cell>
          <cell r="F68">
            <v>1800</v>
          </cell>
          <cell r="G68">
            <v>360</v>
          </cell>
          <cell r="H68">
            <v>5204.3763999999992</v>
          </cell>
        </row>
        <row r="69">
          <cell r="B69" t="str">
            <v>DW-21-CAT</v>
          </cell>
          <cell r="C69">
            <v>300</v>
          </cell>
          <cell r="D69">
            <v>2487.29</v>
          </cell>
          <cell r="E69">
            <v>2935.0021999999999</v>
          </cell>
          <cell r="F69">
            <v>1800</v>
          </cell>
          <cell r="G69">
            <v>360</v>
          </cell>
          <cell r="H69">
            <v>5095.0021999999999</v>
          </cell>
        </row>
        <row r="70">
          <cell r="B70" t="str">
            <v>825C-CAT</v>
          </cell>
          <cell r="C70">
            <v>310</v>
          </cell>
          <cell r="D70">
            <v>2641.78</v>
          </cell>
          <cell r="E70">
            <v>3117.3004000000001</v>
          </cell>
          <cell r="F70">
            <v>1860</v>
          </cell>
          <cell r="G70">
            <v>372</v>
          </cell>
          <cell r="H70">
            <v>5349.3004000000001</v>
          </cell>
        </row>
        <row r="71">
          <cell r="B71" t="str">
            <v>815-CAT</v>
          </cell>
          <cell r="C71">
            <v>200</v>
          </cell>
          <cell r="D71">
            <v>2209.21</v>
          </cell>
          <cell r="E71">
            <v>2606.8678</v>
          </cell>
          <cell r="F71">
            <v>1200</v>
          </cell>
          <cell r="G71">
            <v>240</v>
          </cell>
          <cell r="H71">
            <v>4046.8678</v>
          </cell>
        </row>
        <row r="72">
          <cell r="B72" t="str">
            <v>DW-20A-CAT</v>
          </cell>
          <cell r="C72">
            <v>300</v>
          </cell>
          <cell r="D72">
            <v>1326.61</v>
          </cell>
          <cell r="E72">
            <v>1565.3997999999997</v>
          </cell>
          <cell r="F72">
            <v>1800</v>
          </cell>
          <cell r="G72">
            <v>360</v>
          </cell>
          <cell r="H72">
            <v>3725.3997999999997</v>
          </cell>
        </row>
        <row r="73">
          <cell r="B73" t="str">
            <v>CAT-45BUF</v>
          </cell>
          <cell r="C73">
            <v>150</v>
          </cell>
          <cell r="D73">
            <v>1251.3699999999999</v>
          </cell>
          <cell r="E73">
            <v>1476.6165999999998</v>
          </cell>
          <cell r="F73">
            <v>900</v>
          </cell>
          <cell r="G73">
            <v>180</v>
          </cell>
          <cell r="H73">
            <v>2556.6165999999998</v>
          </cell>
        </row>
        <row r="74">
          <cell r="B74" t="str">
            <v>LISO GALION</v>
          </cell>
          <cell r="C74">
            <v>0</v>
          </cell>
          <cell r="D74">
            <v>250</v>
          </cell>
          <cell r="E74">
            <v>295</v>
          </cell>
          <cell r="F74">
            <v>0</v>
          </cell>
          <cell r="G74">
            <v>0</v>
          </cell>
          <cell r="H74">
            <v>295</v>
          </cell>
        </row>
        <row r="75">
          <cell r="B75" t="str">
            <v>600-RAIC</v>
          </cell>
          <cell r="C75">
            <v>235</v>
          </cell>
          <cell r="D75">
            <v>1560.35</v>
          </cell>
          <cell r="E75">
            <v>1841.2129999999997</v>
          </cell>
          <cell r="F75">
            <v>1410</v>
          </cell>
          <cell r="G75">
            <v>282</v>
          </cell>
          <cell r="H75">
            <v>3533.2129999999997</v>
          </cell>
        </row>
        <row r="76">
          <cell r="B76" t="str">
            <v>CA-25-DINAPAC</v>
          </cell>
          <cell r="C76">
            <v>125</v>
          </cell>
          <cell r="D76">
            <v>1483.1</v>
          </cell>
          <cell r="E76">
            <v>1750.0579999999998</v>
          </cell>
          <cell r="F76">
            <v>750</v>
          </cell>
          <cell r="G76">
            <v>150</v>
          </cell>
          <cell r="H76">
            <v>2650.058</v>
          </cell>
        </row>
        <row r="77">
          <cell r="B77" t="str">
            <v>CS-533D</v>
          </cell>
          <cell r="C77">
            <v>120</v>
          </cell>
          <cell r="D77">
            <v>1483.1</v>
          </cell>
          <cell r="E77">
            <v>1750.0579999999998</v>
          </cell>
          <cell r="F77">
            <v>720</v>
          </cell>
          <cell r="G77">
            <v>144</v>
          </cell>
          <cell r="H77">
            <v>2614.058</v>
          </cell>
        </row>
        <row r="78">
          <cell r="B78" t="str">
            <v>SD-100-ING.RAN</v>
          </cell>
          <cell r="C78">
            <v>180</v>
          </cell>
          <cell r="D78">
            <v>1483.1</v>
          </cell>
          <cell r="E78">
            <v>1750.0579999999998</v>
          </cell>
          <cell r="F78">
            <v>1080</v>
          </cell>
          <cell r="G78">
            <v>216</v>
          </cell>
          <cell r="H78">
            <v>3046.058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6">
          <cell r="C6">
            <v>572.64</v>
          </cell>
        </row>
      </sheetData>
      <sheetData sheetId="44"/>
      <sheetData sheetId="45">
        <row r="6">
          <cell r="B6" t="str">
            <v xml:space="preserve">Acero Ø 3/8" G-40 </v>
          </cell>
          <cell r="C6" t="str">
            <v>QQ</v>
          </cell>
          <cell r="D6">
            <v>2069.5835272399822</v>
          </cell>
        </row>
        <row r="7">
          <cell r="B7" t="str">
            <v>Acero 1/2"  - G40</v>
          </cell>
          <cell r="C7" t="str">
            <v>QQ</v>
          </cell>
          <cell r="D7">
            <v>2300</v>
          </cell>
        </row>
        <row r="8">
          <cell r="B8" t="str">
            <v>acero ¼" x 20' - G40</v>
          </cell>
          <cell r="C8" t="str">
            <v>QQ</v>
          </cell>
          <cell r="D8">
            <v>1475</v>
          </cell>
        </row>
        <row r="9">
          <cell r="B9" t="str">
            <v>Malla electrosoldada 2.3 x 2.3   10 x 10</v>
          </cell>
          <cell r="C9" t="str">
            <v>m2</v>
          </cell>
          <cell r="D9">
            <v>127.64583333333333</v>
          </cell>
        </row>
        <row r="10">
          <cell r="B10" t="str">
            <v>Malla electrosoldada 2.5 x 2.5   10 x 10</v>
          </cell>
          <cell r="C10" t="str">
            <v>m2</v>
          </cell>
          <cell r="D10">
            <v>145.82833333333335</v>
          </cell>
        </row>
        <row r="11">
          <cell r="B11" t="str">
            <v>Malla electrosoldada 2.7 x 2.7   10 x 10</v>
          </cell>
          <cell r="C11" t="str">
            <v>m2</v>
          </cell>
          <cell r="D11">
            <v>151.67916666666665</v>
          </cell>
        </row>
        <row r="12">
          <cell r="B12" t="str">
            <v>Malla electrosoldada 2.3 x 2.3   15 x 15</v>
          </cell>
          <cell r="C12" t="str">
            <v>m2</v>
          </cell>
          <cell r="D12">
            <v>102.6</v>
          </cell>
        </row>
        <row r="13">
          <cell r="B13" t="str">
            <v>Bovedilla 0.15 x 0.40 x 2.08</v>
          </cell>
          <cell r="C13" t="str">
            <v>ud</v>
          </cell>
          <cell r="D13">
            <v>231.17</v>
          </cell>
        </row>
        <row r="14">
          <cell r="B14" t="str">
            <v>Bovedilla 0.15 x 0.40 x 2.35</v>
          </cell>
          <cell r="C14" t="str">
            <v>ud</v>
          </cell>
          <cell r="D14">
            <v>245</v>
          </cell>
        </row>
        <row r="15">
          <cell r="B15" t="str">
            <v>Bovedilla 0.15 x 0.40 x 3.55</v>
          </cell>
          <cell r="C15" t="str">
            <v>ud</v>
          </cell>
          <cell r="D15">
            <v>404.55</v>
          </cell>
        </row>
        <row r="16">
          <cell r="B16" t="str">
            <v>Bovedilla 0.15 x 0.40 x 4.80</v>
          </cell>
          <cell r="C16" t="str">
            <v>ud</v>
          </cell>
          <cell r="D16">
            <v>533.46</v>
          </cell>
        </row>
        <row r="17">
          <cell r="B17" t="str">
            <v>Bovedilla 0.15 x 0.40 x 5.20</v>
          </cell>
          <cell r="C17" t="str">
            <v>ud</v>
          </cell>
          <cell r="D17">
            <v>573.92999999999995</v>
          </cell>
        </row>
        <row r="18">
          <cell r="B18" t="str">
            <v>Bovedilla 0.20 x 0.40 x 7.38</v>
          </cell>
          <cell r="C18" t="str">
            <v>ud</v>
          </cell>
          <cell r="D18">
            <v>1096.5999999999999</v>
          </cell>
        </row>
        <row r="19">
          <cell r="B19" t="str">
            <v>Bovedilla 0.50 x 0.66 x 0.15</v>
          </cell>
          <cell r="C19" t="str">
            <v>ud</v>
          </cell>
          <cell r="D19">
            <v>109.312</v>
          </cell>
        </row>
        <row r="20">
          <cell r="B20" t="str">
            <v>Bovedilla 0.50 x 0.66 x 0.20</v>
          </cell>
          <cell r="C20" t="str">
            <v>ud</v>
          </cell>
          <cell r="D20">
            <v>145.6</v>
          </cell>
        </row>
        <row r="21">
          <cell r="B21" t="str">
            <v>Bovedilla 0.50 x 0.66 x 0.25</v>
          </cell>
          <cell r="C21" t="str">
            <v>ud</v>
          </cell>
          <cell r="D21">
            <v>194.13333333333333</v>
          </cell>
        </row>
        <row r="22">
          <cell r="B22" t="str">
            <v>Foam de 1/2" ( 3m x 1.2 m)</v>
          </cell>
          <cell r="C22" t="str">
            <v>PLANCHA</v>
          </cell>
          <cell r="D22">
            <v>181.47</v>
          </cell>
        </row>
        <row r="23">
          <cell r="B23" t="str">
            <v>Hormigon 100 kg/m2 industrial (Inc. bombeo)</v>
          </cell>
          <cell r="C23" t="str">
            <v>m3</v>
          </cell>
          <cell r="D23">
            <v>4200</v>
          </cell>
        </row>
        <row r="24">
          <cell r="B24" t="str">
            <v>Hormigon 180 kg/m2 industrial (Inc. bombeo)</v>
          </cell>
          <cell r="C24" t="str">
            <v>m3</v>
          </cell>
          <cell r="D24">
            <v>7400</v>
          </cell>
        </row>
        <row r="25">
          <cell r="B25" t="str">
            <v>Hormigon 210 kg/m2 industrial (Inc. bombeo)</v>
          </cell>
          <cell r="C25" t="str">
            <v>m3</v>
          </cell>
          <cell r="D25">
            <v>7550</v>
          </cell>
        </row>
        <row r="26">
          <cell r="B26" t="str">
            <v>Hormigon 280 kg/m2 industrial (Inc. bombeo)</v>
          </cell>
          <cell r="C26" t="str">
            <v>m3</v>
          </cell>
          <cell r="D26">
            <v>7800</v>
          </cell>
        </row>
        <row r="27">
          <cell r="B27" t="str">
            <v>Hormigon 350 kg/m2 industrial (Inc. bombeo)</v>
          </cell>
          <cell r="C27" t="str">
            <v>m3</v>
          </cell>
          <cell r="D27">
            <v>8300</v>
          </cell>
        </row>
        <row r="28">
          <cell r="B28" t="str">
            <v>Alambre #18</v>
          </cell>
          <cell r="C28" t="str">
            <v>lbs</v>
          </cell>
          <cell r="D28">
            <v>19.068636363636365</v>
          </cell>
        </row>
        <row r="29">
          <cell r="B29" t="str">
            <v>clavos corrientes con cabeza 2" en adelante</v>
          </cell>
          <cell r="C29" t="str">
            <v>LBS</v>
          </cell>
          <cell r="D29">
            <v>31.919</v>
          </cell>
        </row>
        <row r="30">
          <cell r="B30" t="str">
            <v>clavos acero</v>
          </cell>
          <cell r="C30" t="str">
            <v>LBS</v>
          </cell>
          <cell r="D30">
            <v>46.196999999999996</v>
          </cell>
        </row>
        <row r="31">
          <cell r="B31" t="str">
            <v>Clavos de Zinc</v>
          </cell>
          <cell r="C31" t="str">
            <v>LBS</v>
          </cell>
          <cell r="D31">
            <v>49.559999999999995</v>
          </cell>
        </row>
        <row r="32">
          <cell r="B32" t="str">
            <v>Hilo de nylon</v>
          </cell>
          <cell r="C32" t="str">
            <v>LBS</v>
          </cell>
          <cell r="D32">
            <v>93.352500000000006</v>
          </cell>
        </row>
        <row r="33">
          <cell r="B33" t="str">
            <v>Lampa pala tipo cuchara</v>
          </cell>
          <cell r="C33" t="str">
            <v>UD</v>
          </cell>
          <cell r="D33">
            <v>270.83750000000003</v>
          </cell>
        </row>
        <row r="34">
          <cell r="B34" t="str">
            <v>Pico punta y pala angosta</v>
          </cell>
          <cell r="C34" t="str">
            <v>UD</v>
          </cell>
          <cell r="D34">
            <v>451.78000000000003</v>
          </cell>
        </row>
        <row r="35">
          <cell r="B35" t="str">
            <v>plywood 3/4" (dos caras) (4' x 8')</v>
          </cell>
          <cell r="C35" t="str">
            <v>PLANCHA</v>
          </cell>
          <cell r="D35">
            <v>2166.67</v>
          </cell>
        </row>
        <row r="36">
          <cell r="B36" t="str">
            <v>madera pino americano bruta 2x04x12</v>
          </cell>
          <cell r="C36" t="str">
            <v>P2</v>
          </cell>
          <cell r="D36">
            <v>51.747250000000001</v>
          </cell>
        </row>
        <row r="37">
          <cell r="B37" t="str">
            <v>madera pino americano cepillada 1x04x12</v>
          </cell>
          <cell r="C37" t="str">
            <v>P2</v>
          </cell>
          <cell r="D37">
            <v>56.391825000000004</v>
          </cell>
        </row>
        <row r="38">
          <cell r="B38" t="str">
            <v>cal  (50 LBS)</v>
          </cell>
          <cell r="C38" t="str">
            <v>Fds</v>
          </cell>
          <cell r="D38">
            <v>102.80300000000001</v>
          </cell>
        </row>
        <row r="39">
          <cell r="B39" t="str">
            <v>agua</v>
          </cell>
          <cell r="C39" t="str">
            <v>Gls</v>
          </cell>
          <cell r="D39">
            <v>1.5</v>
          </cell>
        </row>
        <row r="40">
          <cell r="B40" t="str">
            <v xml:space="preserve">Zinc Calibre 34 (3 x 6) </v>
          </cell>
          <cell r="C40" t="str">
            <v>plcha</v>
          </cell>
          <cell r="D40">
            <v>219.48</v>
          </cell>
        </row>
        <row r="41">
          <cell r="B41" t="str">
            <v>Espejos para baños</v>
          </cell>
          <cell r="C41" t="str">
            <v>M2</v>
          </cell>
          <cell r="D41">
            <v>2421</v>
          </cell>
        </row>
        <row r="42">
          <cell r="B42" t="str">
            <v>gasoil</v>
          </cell>
          <cell r="C42" t="str">
            <v>gls</v>
          </cell>
          <cell r="D42">
            <v>205.7</v>
          </cell>
        </row>
        <row r="43">
          <cell r="B43" t="str">
            <v>angular 1 1/2 x 1 1/2 x 3/16</v>
          </cell>
          <cell r="C43" t="str">
            <v>ml</v>
          </cell>
          <cell r="D43">
            <v>149.23999999999998</v>
          </cell>
        </row>
        <row r="44">
          <cell r="B44" t="str">
            <v>Fibra para aumentar resistencia hormigon</v>
          </cell>
          <cell r="C44" t="str">
            <v>LBS</v>
          </cell>
          <cell r="D44">
            <v>153.4</v>
          </cell>
        </row>
        <row r="45">
          <cell r="B45" t="str">
            <v>Extintor</v>
          </cell>
          <cell r="C45" t="str">
            <v>UD</v>
          </cell>
          <cell r="D45">
            <v>5500.0036</v>
          </cell>
        </row>
        <row r="46">
          <cell r="B46" t="str">
            <v>Viga melatica tipo  W 21 X 55</v>
          </cell>
          <cell r="C46" t="str">
            <v>UD</v>
          </cell>
          <cell r="D46">
            <v>42900</v>
          </cell>
        </row>
        <row r="47">
          <cell r="B47" t="str">
            <v>Conectores stud para estructuras metalicas</v>
          </cell>
          <cell r="C47" t="str">
            <v>UD</v>
          </cell>
          <cell r="D47">
            <v>110.09396146310982</v>
          </cell>
        </row>
        <row r="48">
          <cell r="B48" t="str">
            <v>sellador poliuretano para juntas horizontales</v>
          </cell>
          <cell r="C48" t="str">
            <v>UD</v>
          </cell>
          <cell r="D48">
            <v>435.83</v>
          </cell>
        </row>
        <row r="49">
          <cell r="B49" t="str">
            <v xml:space="preserve"> Planchuela de 4" x 3/16" </v>
          </cell>
          <cell r="C49" t="str">
            <v>UD</v>
          </cell>
          <cell r="D49">
            <v>1050</v>
          </cell>
        </row>
        <row r="50">
          <cell r="B50" t="str">
            <v xml:space="preserve"> Tubo 4" x 4" x 3/16" </v>
          </cell>
          <cell r="C50" t="str">
            <v>UD</v>
          </cell>
          <cell r="D50">
            <v>5350</v>
          </cell>
        </row>
        <row r="51">
          <cell r="B51" t="str">
            <v>Estopa</v>
          </cell>
          <cell r="C51" t="str">
            <v>LBS</v>
          </cell>
          <cell r="D51">
            <v>70</v>
          </cell>
        </row>
        <row r="52">
          <cell r="B52" t="str">
            <v>cemento gris</v>
          </cell>
          <cell r="C52" t="str">
            <v>Fds</v>
          </cell>
          <cell r="D52">
            <v>285.73988492221065</v>
          </cell>
        </row>
        <row r="53">
          <cell r="B53" t="str">
            <v>Cemento blanco (100 LBS)</v>
          </cell>
          <cell r="C53" t="str">
            <v>Fds</v>
          </cell>
          <cell r="D53">
            <v>800</v>
          </cell>
        </row>
        <row r="54">
          <cell r="B54" t="str">
            <v>Derretido  blanco o a color</v>
          </cell>
          <cell r="C54" t="str">
            <v>FDS</v>
          </cell>
          <cell r="D54">
            <v>456.11</v>
          </cell>
        </row>
        <row r="55">
          <cell r="B55" t="str">
            <v>Derretido para marmol</v>
          </cell>
          <cell r="C55" t="str">
            <v>FDS</v>
          </cell>
          <cell r="D55">
            <v>1351</v>
          </cell>
        </row>
        <row r="56">
          <cell r="B56" t="str">
            <v>Laticrete Sand beige 3.6 kg</v>
          </cell>
          <cell r="C56" t="str">
            <v>FDS</v>
          </cell>
          <cell r="D56">
            <v>1216.58</v>
          </cell>
        </row>
        <row r="57">
          <cell r="B57" t="str">
            <v>Pegamento  para Ceramica</v>
          </cell>
          <cell r="C57" t="str">
            <v>FDS</v>
          </cell>
          <cell r="D57">
            <v>215</v>
          </cell>
        </row>
        <row r="58">
          <cell r="B58" t="str">
            <v>Coralina natural</v>
          </cell>
          <cell r="C58" t="str">
            <v>m2</v>
          </cell>
          <cell r="D58">
            <v>1085.5999999999999</v>
          </cell>
        </row>
        <row r="59">
          <cell r="B59" t="str">
            <v>Marmol crema marfil 0.4 x 0.6 pulido</v>
          </cell>
          <cell r="C59" t="str">
            <v>m2</v>
          </cell>
          <cell r="D59">
            <v>3071.29</v>
          </cell>
        </row>
        <row r="60">
          <cell r="B60" t="str">
            <v xml:space="preserve"> Piso Marmol  travertino</v>
          </cell>
          <cell r="C60" t="str">
            <v>m2</v>
          </cell>
          <cell r="D60">
            <v>2832</v>
          </cell>
        </row>
        <row r="61">
          <cell r="B61" t="str">
            <v xml:space="preserve"> Zocalo Marmol  travertino</v>
          </cell>
          <cell r="C61" t="str">
            <v>ml</v>
          </cell>
          <cell r="D61">
            <v>295</v>
          </cell>
        </row>
        <row r="62">
          <cell r="B62" t="str">
            <v xml:space="preserve">Pasa puertas Marmol </v>
          </cell>
          <cell r="C62" t="str">
            <v>m2</v>
          </cell>
          <cell r="D62">
            <v>5272.4</v>
          </cell>
        </row>
        <row r="63">
          <cell r="B63" t="str">
            <v xml:space="preserve">Gres porcelanico en baños y cocinas (acabado vertical) </v>
          </cell>
          <cell r="C63" t="str">
            <v>M2</v>
          </cell>
          <cell r="D63">
            <v>800</v>
          </cell>
        </row>
        <row r="64">
          <cell r="B64" t="str">
            <v>Cerámica para espejo de agua</v>
          </cell>
          <cell r="C64" t="str">
            <v>M2</v>
          </cell>
          <cell r="D64">
            <v>1100</v>
          </cell>
        </row>
        <row r="65">
          <cell r="B65" t="str">
            <v xml:space="preserve"> Revestimiento paredes Cerámica de Baños Cuarto Servicio </v>
          </cell>
          <cell r="C65" t="str">
            <v>M2</v>
          </cell>
          <cell r="D65">
            <v>500</v>
          </cell>
        </row>
        <row r="66">
          <cell r="B66" t="str">
            <v>Cerámica cocina (0.20 x 0.20)Mts</v>
          </cell>
          <cell r="C66" t="str">
            <v>M2</v>
          </cell>
          <cell r="D66">
            <v>325</v>
          </cell>
        </row>
        <row r="67">
          <cell r="B67" t="str">
            <v>Gres Porcelanico en área sociales apartamentos</v>
          </cell>
          <cell r="C67" t="str">
            <v>M2</v>
          </cell>
          <cell r="D67">
            <v>800</v>
          </cell>
        </row>
        <row r="68">
          <cell r="B68" t="str">
            <v xml:space="preserve"> Porcelanato Gres antideslizante en Cocinas y banos</v>
          </cell>
          <cell r="C68" t="str">
            <v>M2</v>
          </cell>
          <cell r="D68">
            <v>989.99</v>
          </cell>
        </row>
        <row r="69">
          <cell r="B69" t="str">
            <v xml:space="preserve"> Piso Ceramica en servicios, lavados, cocinas, balcones</v>
          </cell>
          <cell r="C69" t="str">
            <v>M2</v>
          </cell>
          <cell r="D69">
            <v>500</v>
          </cell>
        </row>
        <row r="70">
          <cell r="B70" t="str">
            <v>Vibrazo</v>
          </cell>
          <cell r="C70" t="str">
            <v>M2</v>
          </cell>
          <cell r="D70">
            <v>638</v>
          </cell>
        </row>
        <row r="71">
          <cell r="B71" t="str">
            <v xml:space="preserve"> Porcelanato Chino</v>
          </cell>
          <cell r="C71" t="str">
            <v>M2</v>
          </cell>
          <cell r="D71">
            <v>500</v>
          </cell>
        </row>
        <row r="72">
          <cell r="B72" t="str">
            <v xml:space="preserve"> Piso de granito negro</v>
          </cell>
          <cell r="C72" t="str">
            <v>M2</v>
          </cell>
          <cell r="D72">
            <v>5824</v>
          </cell>
        </row>
        <row r="73">
          <cell r="B73" t="str">
            <v xml:space="preserve"> Cenefa  0.10 x 0.25</v>
          </cell>
          <cell r="C73" t="str">
            <v>ml</v>
          </cell>
          <cell r="D73">
            <v>160</v>
          </cell>
        </row>
        <row r="74">
          <cell r="B74" t="str">
            <v xml:space="preserve"> Cenefa  0.10 x 0.20</v>
          </cell>
          <cell r="C74" t="str">
            <v>ml</v>
          </cell>
          <cell r="D74">
            <v>192</v>
          </cell>
        </row>
        <row r="75">
          <cell r="B75" t="str">
            <v>Huella y contrahuella granito</v>
          </cell>
          <cell r="C75" t="str">
            <v>ml</v>
          </cell>
          <cell r="D75">
            <v>2124.39</v>
          </cell>
        </row>
        <row r="76">
          <cell r="B76" t="str">
            <v>Descanso Granito</v>
          </cell>
          <cell r="C76" t="str">
            <v>ml</v>
          </cell>
          <cell r="D76">
            <v>4059.9999999999995</v>
          </cell>
        </row>
        <row r="77">
          <cell r="B77" t="str">
            <v>zócalo  granito fondo blanco-negro en escalones</v>
          </cell>
          <cell r="C77" t="str">
            <v>UD</v>
          </cell>
          <cell r="D77">
            <v>200</v>
          </cell>
        </row>
        <row r="78">
          <cell r="B78" t="str">
            <v>Area de Descanso de granito fondo blanco</v>
          </cell>
          <cell r="C78" t="str">
            <v>m2</v>
          </cell>
          <cell r="D78">
            <v>411.79999999999995</v>
          </cell>
        </row>
        <row r="79">
          <cell r="B79" t="str">
            <v>zocalos area de descanso granito fondo blanco</v>
          </cell>
          <cell r="C79" t="str">
            <v>ml</v>
          </cell>
          <cell r="D79">
            <v>70</v>
          </cell>
        </row>
        <row r="80">
          <cell r="B80" t="str">
            <v>Bisel para escalones .05 x .45</v>
          </cell>
          <cell r="C80" t="str">
            <v>UD</v>
          </cell>
          <cell r="D80">
            <v>200</v>
          </cell>
        </row>
        <row r="81">
          <cell r="B81" t="str">
            <v>arena gruesa ITABO (de mina)</v>
          </cell>
          <cell r="C81" t="str">
            <v>m3</v>
          </cell>
          <cell r="D81">
            <v>900</v>
          </cell>
        </row>
        <row r="82">
          <cell r="B82" t="str">
            <v>arena FINA (para pañete)</v>
          </cell>
          <cell r="C82" t="str">
            <v>m3</v>
          </cell>
          <cell r="D82">
            <v>1192.7631578947369</v>
          </cell>
        </row>
        <row r="83">
          <cell r="B83" t="str">
            <v>arena gruesa ITABO LAVADA (de PLANTA)</v>
          </cell>
          <cell r="C83" t="str">
            <v>m3</v>
          </cell>
          <cell r="D83">
            <v>1298.0263157894735</v>
          </cell>
        </row>
        <row r="84">
          <cell r="B84" t="str">
            <v>gravilla 3/4 @ 3/8"</v>
          </cell>
          <cell r="C84" t="str">
            <v>m3</v>
          </cell>
          <cell r="D84">
            <v>1134.078947368421</v>
          </cell>
        </row>
        <row r="85">
          <cell r="B85" t="str">
            <v>cal  (50 LBS)</v>
          </cell>
          <cell r="C85" t="str">
            <v>Fds</v>
          </cell>
          <cell r="D85">
            <v>90</v>
          </cell>
        </row>
        <row r="86">
          <cell r="B86" t="str">
            <v>agua</v>
          </cell>
          <cell r="C86" t="str">
            <v>Gls</v>
          </cell>
          <cell r="D86">
            <v>1</v>
          </cell>
        </row>
        <row r="87">
          <cell r="B87" t="str">
            <v xml:space="preserve">Zinc Calibre 34 (3 x 6) </v>
          </cell>
          <cell r="C87" t="str">
            <v>plcha</v>
          </cell>
          <cell r="D87">
            <v>253.46</v>
          </cell>
        </row>
        <row r="88">
          <cell r="B88" t="str">
            <v>bloques de 0.10 mts (4") TAVARES INDUSTRIAL, C. x  A. / AGUAYO</v>
          </cell>
          <cell r="C88" t="str">
            <v>UD</v>
          </cell>
          <cell r="D88">
            <v>25</v>
          </cell>
        </row>
        <row r="89">
          <cell r="B89" t="str">
            <v>bloques de 0.15 mts (6") TAVARES INDUSTRIAL, C. x  A. / AGUAYO</v>
          </cell>
          <cell r="C89" t="str">
            <v>Ud</v>
          </cell>
          <cell r="D89">
            <v>41.218009478672982</v>
          </cell>
        </row>
        <row r="90">
          <cell r="B90" t="str">
            <v>bloques de 0.20 mts (8") TAVARES INDUSTRIAL, C. x  A. / AGUAYO</v>
          </cell>
          <cell r="C90" t="str">
            <v>Ud</v>
          </cell>
          <cell r="D90">
            <v>35</v>
          </cell>
        </row>
        <row r="91">
          <cell r="B91" t="str">
            <v>bloques de 0.25 mts (10") TAVARES INDUSTRIAL, C. x  A. / AGUAYO</v>
          </cell>
          <cell r="C91" t="str">
            <v>Ud</v>
          </cell>
          <cell r="D91">
            <v>90</v>
          </cell>
        </row>
        <row r="92">
          <cell r="B92" t="str">
            <v>pintura  mongranite</v>
          </cell>
          <cell r="C92" t="str">
            <v>GLS</v>
          </cell>
          <cell r="D92">
            <v>949.9</v>
          </cell>
        </row>
        <row r="93">
          <cell r="B93" t="str">
            <v xml:space="preserve">pintura acrílica </v>
          </cell>
          <cell r="C93" t="str">
            <v>GLS</v>
          </cell>
          <cell r="D93">
            <v>903.56000000000006</v>
          </cell>
        </row>
        <row r="94">
          <cell r="B94" t="str">
            <v>pintura EXPOXICA (POPULAR)</v>
          </cell>
          <cell r="C94" t="str">
            <v>GLS</v>
          </cell>
          <cell r="D94">
            <v>2250</v>
          </cell>
        </row>
        <row r="95">
          <cell r="B95" t="str">
            <v xml:space="preserve">pintura Semigloss </v>
          </cell>
          <cell r="C95" t="str">
            <v>GLS</v>
          </cell>
          <cell r="D95">
            <v>1227.4125000000001</v>
          </cell>
        </row>
        <row r="96">
          <cell r="B96" t="str">
            <v>pintura Esmalte (POPULAR)</v>
          </cell>
          <cell r="C96" t="str">
            <v>GLS</v>
          </cell>
          <cell r="D96">
            <v>1130</v>
          </cell>
        </row>
        <row r="97">
          <cell r="B97" t="str">
            <v xml:space="preserve">Pintura acrílica (SHERWIN WILLIANS) Premiun </v>
          </cell>
          <cell r="C97" t="str">
            <v>GLS</v>
          </cell>
          <cell r="D97">
            <v>1062</v>
          </cell>
        </row>
        <row r="98">
          <cell r="B98" t="str">
            <v>pintura primer de base</v>
          </cell>
          <cell r="C98" t="str">
            <v>GLS</v>
          </cell>
          <cell r="D98">
            <v>600</v>
          </cell>
        </row>
        <row r="99">
          <cell r="B99" t="str">
            <v>pintura primer  impermeabillizante de base</v>
          </cell>
          <cell r="C99" t="str">
            <v>GLS</v>
          </cell>
          <cell r="D99">
            <v>698.56</v>
          </cell>
        </row>
        <row r="100">
          <cell r="B100" t="str">
            <v>Lavadero doble de granito fondo blanco</v>
          </cell>
          <cell r="C100" t="str">
            <v>UD</v>
          </cell>
          <cell r="D100">
            <v>3400</v>
          </cell>
        </row>
        <row r="101">
          <cell r="B101" t="str">
            <v>Lavadero Sencillo granito fondo blanco</v>
          </cell>
          <cell r="C101" t="str">
            <v>UD</v>
          </cell>
          <cell r="D101">
            <v>1800</v>
          </cell>
        </row>
        <row r="102">
          <cell r="B102" t="str">
            <v>Mueble de lavado en material hidrofugo,lavadero en fibra plastica de una boca y 5" de espesor</v>
          </cell>
          <cell r="C102" t="str">
            <v>UD</v>
          </cell>
          <cell r="D102">
            <v>3800</v>
          </cell>
        </row>
        <row r="103">
          <cell r="B103" t="str">
            <v>Toallero 24'' Sonia Tecno Project</v>
          </cell>
          <cell r="C103" t="str">
            <v>UD</v>
          </cell>
          <cell r="D103">
            <v>0</v>
          </cell>
        </row>
        <row r="104">
          <cell r="B104" t="str">
            <v>dispensador de jabon liquido sonia tecno project</v>
          </cell>
          <cell r="C104" t="str">
            <v>UD</v>
          </cell>
          <cell r="D104">
            <v>0</v>
          </cell>
        </row>
        <row r="105">
          <cell r="B105" t="str">
            <v>porta rollo sonia tecno project</v>
          </cell>
          <cell r="C105" t="str">
            <v>UD</v>
          </cell>
          <cell r="D105">
            <v>0</v>
          </cell>
        </row>
        <row r="106">
          <cell r="B106" t="str">
            <v>Toallero 12'' Sonia Tecno Project</v>
          </cell>
          <cell r="C106" t="str">
            <v>UD</v>
          </cell>
          <cell r="D106">
            <v>0</v>
          </cell>
        </row>
        <row r="107">
          <cell r="B107" t="str">
            <v>Jabonera Metalica cerrada Sonia Tecno Projec</v>
          </cell>
          <cell r="C107" t="str">
            <v>UD</v>
          </cell>
          <cell r="D107">
            <v>0</v>
          </cell>
        </row>
        <row r="108">
          <cell r="B108" t="str">
            <v>Botiquin maxx inspiration</v>
          </cell>
          <cell r="C108" t="str">
            <v>UD</v>
          </cell>
          <cell r="D108">
            <v>0</v>
          </cell>
        </row>
        <row r="109">
          <cell r="B109" t="str">
            <v>Tuberia Polipropileno 1/2'' AC PN20 (4m) 20 mm</v>
          </cell>
          <cell r="C109" t="str">
            <v>UD</v>
          </cell>
          <cell r="D109">
            <v>144.31399999999999</v>
          </cell>
        </row>
        <row r="110">
          <cell r="B110" t="str">
            <v>Tuberia Polipropileno 1/2'' AF PN16 (4m) 20 mm</v>
          </cell>
          <cell r="C110" t="str">
            <v>UD</v>
          </cell>
          <cell r="D110">
            <v>123.015</v>
          </cell>
        </row>
        <row r="111">
          <cell r="B111" t="str">
            <v>Tuberia Polipropileno 3/4''  AC (4m) PN20 (4m) 25 mm</v>
          </cell>
          <cell r="C111" t="str">
            <v>UD</v>
          </cell>
          <cell r="D111">
            <v>225.32099999999997</v>
          </cell>
        </row>
        <row r="112">
          <cell r="B112" t="str">
            <v>Tuberia Polipropileno 3/4'' AF PN16 (4m) 25 mm</v>
          </cell>
          <cell r="C112" t="str">
            <v>UD</v>
          </cell>
          <cell r="D112">
            <v>197.29599999999996</v>
          </cell>
        </row>
        <row r="113">
          <cell r="B113" t="str">
            <v>Tuberia Polipropileno 1'' AC PN20 (4m) 32 mm</v>
          </cell>
          <cell r="C113" t="str">
            <v>UD</v>
          </cell>
          <cell r="D113">
            <v>359.73480000000001</v>
          </cell>
        </row>
        <row r="114">
          <cell r="B114" t="str">
            <v>Tuberia Polipropileno 1'' AF PN16 (4m) 32 mm</v>
          </cell>
          <cell r="C114" t="str">
            <v>UD</v>
          </cell>
          <cell r="D114">
            <v>312.7</v>
          </cell>
        </row>
        <row r="115">
          <cell r="B115" t="str">
            <v>Tuberia Polipropileno 1 1/2'' AF y AC (4m)</v>
          </cell>
          <cell r="C115" t="str">
            <v>UD</v>
          </cell>
          <cell r="D115">
            <v>896.8</v>
          </cell>
        </row>
        <row r="116">
          <cell r="B116" t="str">
            <v>Tuberia Polipropileno 2'' AF PN16 (4m) 63 mm</v>
          </cell>
          <cell r="C116" t="str">
            <v>UD</v>
          </cell>
          <cell r="D116">
            <v>1283.1320000000001</v>
          </cell>
        </row>
        <row r="117">
          <cell r="B117" t="str">
            <v>Tuberia Polipropileno 3''  (4m) 90mm</v>
          </cell>
          <cell r="C117" t="str">
            <v>UD</v>
          </cell>
          <cell r="D117">
            <v>2679.7799999999997</v>
          </cell>
        </row>
        <row r="118">
          <cell r="B118" t="str">
            <v>Tuberia Polipropileno 4'' AC PN20 (4m) 110</v>
          </cell>
          <cell r="C118" t="str">
            <v>UD</v>
          </cell>
          <cell r="D118">
            <v>4175.4417999999996</v>
          </cell>
        </row>
        <row r="119">
          <cell r="B119" t="str">
            <v>Tuberia Polipropileno 4'' Af PN16 (4m) 110</v>
          </cell>
          <cell r="C119" t="str">
            <v>UD</v>
          </cell>
          <cell r="D119">
            <v>3582.5154000000002</v>
          </cell>
        </row>
        <row r="120">
          <cell r="B120" t="str">
            <v>Tuberia Hierro Negro 3''</v>
          </cell>
          <cell r="C120" t="str">
            <v>UD</v>
          </cell>
          <cell r="D120">
            <v>3928</v>
          </cell>
        </row>
        <row r="121">
          <cell r="B121" t="str">
            <v>Tuberia Hierro Negro 4''</v>
          </cell>
          <cell r="C121" t="str">
            <v>UD</v>
          </cell>
          <cell r="D121">
            <v>5707</v>
          </cell>
        </row>
        <row r="122">
          <cell r="B122" t="str">
            <v>Tuberia Hierro  2''</v>
          </cell>
          <cell r="C122" t="str">
            <v>UD</v>
          </cell>
          <cell r="D122">
            <v>2243</v>
          </cell>
        </row>
        <row r="123">
          <cell r="B123" t="str">
            <v>Codo de 2 "HG</v>
          </cell>
          <cell r="C123" t="str">
            <v>UD</v>
          </cell>
          <cell r="D123">
            <v>125</v>
          </cell>
        </row>
        <row r="124">
          <cell r="B124" t="str">
            <v>Codo de 4 "HG</v>
          </cell>
          <cell r="C124" t="str">
            <v>UD</v>
          </cell>
          <cell r="D124">
            <v>448</v>
          </cell>
        </row>
        <row r="125">
          <cell r="B125" t="str">
            <v>Tee 3 x 2 "HG</v>
          </cell>
          <cell r="C125" t="str">
            <v>UD</v>
          </cell>
          <cell r="D125">
            <v>272</v>
          </cell>
        </row>
        <row r="126">
          <cell r="B126" t="str">
            <v>Tee 4 x 3 "HG</v>
          </cell>
          <cell r="C126" t="str">
            <v>UD</v>
          </cell>
          <cell r="D126">
            <v>700</v>
          </cell>
        </row>
        <row r="127">
          <cell r="B127" t="str">
            <v>Pintura anticorrosiva</v>
          </cell>
          <cell r="C127" t="str">
            <v>UD</v>
          </cell>
          <cell r="D127">
            <v>550</v>
          </cell>
        </row>
        <row r="128">
          <cell r="B128" t="str">
            <v xml:space="preserve">Registro  0.40 x0.40 </v>
          </cell>
          <cell r="C128" t="str">
            <v>UD</v>
          </cell>
          <cell r="D128">
            <v>2383.7999999999997</v>
          </cell>
        </row>
        <row r="129">
          <cell r="B129" t="str">
            <v xml:space="preserve"> Tapa  Solarium 0.40 x0.40 </v>
          </cell>
          <cell r="C129" t="str">
            <v>UD</v>
          </cell>
          <cell r="D129">
            <v>3794.3599999999997</v>
          </cell>
        </row>
        <row r="130">
          <cell r="B130" t="str">
            <v xml:space="preserve"> tapa hidraulica antiolor  50 cms x 50 cms PARA  Trampa de grasa </v>
          </cell>
          <cell r="C130" t="str">
            <v>UD</v>
          </cell>
          <cell r="D130">
            <v>18000</v>
          </cell>
        </row>
        <row r="131">
          <cell r="B131" t="str">
            <v xml:space="preserve"> tapa de hidraulica D-16 de 50 cms x 50 cms  PARA Registro de inspeccion </v>
          </cell>
          <cell r="C131" t="str">
            <v>UD</v>
          </cell>
          <cell r="D131">
            <v>15000</v>
          </cell>
        </row>
        <row r="132">
          <cell r="B132" t="str">
            <v>tapa articulada antiolor de diametro 0.60 m  PARA  Registro de inspeccion</v>
          </cell>
          <cell r="C132" t="str">
            <v>UD</v>
          </cell>
          <cell r="D132">
            <v>15000</v>
          </cell>
        </row>
        <row r="133">
          <cell r="B133" t="str">
            <v>tubo 6" PVC SDR-26</v>
          </cell>
          <cell r="C133" t="str">
            <v>UD</v>
          </cell>
          <cell r="D133">
            <v>3149.5</v>
          </cell>
        </row>
        <row r="134">
          <cell r="B134" t="str">
            <v>codo PVC drenaje 6" x 90°</v>
          </cell>
          <cell r="C134" t="str">
            <v>UD</v>
          </cell>
          <cell r="D134">
            <v>268</v>
          </cell>
        </row>
        <row r="135">
          <cell r="B135" t="str">
            <v xml:space="preserve">yee-tee PVC drenaje 6" </v>
          </cell>
          <cell r="C135" t="str">
            <v>UD</v>
          </cell>
          <cell r="D135">
            <v>426</v>
          </cell>
        </row>
        <row r="136">
          <cell r="B136" t="str">
            <v>tubo 8" PVC SDR-26</v>
          </cell>
          <cell r="C136" t="str">
            <v>UD</v>
          </cell>
          <cell r="D136">
            <v>5336.6</v>
          </cell>
        </row>
        <row r="137">
          <cell r="B137" t="str">
            <v>codo PVC drenaje 8" x 90°</v>
          </cell>
          <cell r="C137" t="str">
            <v>UD</v>
          </cell>
          <cell r="D137">
            <v>321.59999999999997</v>
          </cell>
        </row>
        <row r="138">
          <cell r="B138" t="str">
            <v xml:space="preserve">yee-tee PVC drenaje 8" </v>
          </cell>
          <cell r="C138" t="str">
            <v>UD</v>
          </cell>
          <cell r="D138">
            <v>511.2</v>
          </cell>
        </row>
        <row r="139">
          <cell r="B139" t="str">
            <v>codo PVC drenaje 4" x 90°</v>
          </cell>
          <cell r="C139" t="str">
            <v>UD</v>
          </cell>
          <cell r="D139">
            <v>62.65</v>
          </cell>
        </row>
        <row r="140">
          <cell r="B140" t="str">
            <v xml:space="preserve">tee PVC drenaje 4" </v>
          </cell>
          <cell r="C140" t="str">
            <v>UD</v>
          </cell>
          <cell r="D140">
            <v>105.56</v>
          </cell>
        </row>
        <row r="141">
          <cell r="B141" t="str">
            <v>tubo 4" PVC SDR-26</v>
          </cell>
          <cell r="C141" t="str">
            <v>UD</v>
          </cell>
          <cell r="D141">
            <v>1524.06</v>
          </cell>
        </row>
        <row r="142">
          <cell r="B142" t="str">
            <v>tubo 2" PVC SDR-26</v>
          </cell>
          <cell r="C142" t="str">
            <v>UD</v>
          </cell>
          <cell r="D142">
            <v>419.82</v>
          </cell>
        </row>
        <row r="143">
          <cell r="B143" t="str">
            <v>sifón drenaje 4"</v>
          </cell>
          <cell r="C143" t="str">
            <v>UD</v>
          </cell>
          <cell r="D143">
            <v>100.05</v>
          </cell>
        </row>
        <row r="144">
          <cell r="B144" t="str">
            <v>rejilla roscada de 4" HG para piso</v>
          </cell>
          <cell r="C144" t="str">
            <v>UD</v>
          </cell>
          <cell r="D144">
            <v>51.749999999999993</v>
          </cell>
        </row>
        <row r="145">
          <cell r="B145" t="str">
            <v>Bisel para escalones .05 x .45</v>
          </cell>
          <cell r="C145" t="str">
            <v>UD</v>
          </cell>
          <cell r="D145">
            <v>200</v>
          </cell>
        </row>
        <row r="146">
          <cell r="B146" t="str">
            <v>tubo 3" PVC SDR-26</v>
          </cell>
          <cell r="C146" t="str">
            <v>UD</v>
          </cell>
          <cell r="D146">
            <v>904.81</v>
          </cell>
        </row>
        <row r="147">
          <cell r="B147" t="str">
            <v>yee PVC drenaje 2 "  x 2"</v>
          </cell>
          <cell r="C147" t="str">
            <v>UD</v>
          </cell>
          <cell r="D147">
            <v>22.62</v>
          </cell>
        </row>
        <row r="148">
          <cell r="B148" t="str">
            <v>yee PVC drenaje 4 "  x 4"</v>
          </cell>
          <cell r="C148" t="str">
            <v>UD</v>
          </cell>
          <cell r="D148">
            <v>105.56</v>
          </cell>
        </row>
        <row r="149">
          <cell r="B149" t="str">
            <v>yee PVC drenaje 8 "  x 4"</v>
          </cell>
          <cell r="C149" t="str">
            <v>UD</v>
          </cell>
          <cell r="D149">
            <v>628.96</v>
          </cell>
        </row>
        <row r="150">
          <cell r="B150" t="str">
            <v>yee PVC drenaje 6 "  x 6"</v>
          </cell>
          <cell r="C150" t="str">
            <v>UD</v>
          </cell>
          <cell r="D150">
            <v>494.16</v>
          </cell>
        </row>
        <row r="151">
          <cell r="B151" t="str">
            <v>yee PVC drenaje 6 "  x 8"</v>
          </cell>
          <cell r="C151" t="str">
            <v>UD</v>
          </cell>
          <cell r="D151">
            <v>558.96</v>
          </cell>
        </row>
        <row r="152">
          <cell r="B152" t="str">
            <v>yee PVC drenaje 6 "  x 4"</v>
          </cell>
          <cell r="C152" t="str">
            <v>UD</v>
          </cell>
          <cell r="D152">
            <v>528.96</v>
          </cell>
        </row>
        <row r="153">
          <cell r="B153" t="str">
            <v>yee PVC drenaje 4 "  x2"</v>
          </cell>
          <cell r="C153" t="str">
            <v>UD</v>
          </cell>
          <cell r="D153">
            <v>59.16</v>
          </cell>
        </row>
        <row r="154">
          <cell r="B154" t="str">
            <v>Espejos para baños</v>
          </cell>
          <cell r="C154" t="str">
            <v>M2</v>
          </cell>
          <cell r="D154">
            <v>2421</v>
          </cell>
        </row>
        <row r="155">
          <cell r="B155" t="str">
            <v>Tapon Registro  2"</v>
          </cell>
          <cell r="C155" t="str">
            <v>UD</v>
          </cell>
          <cell r="D155">
            <v>30.159999999999997</v>
          </cell>
        </row>
        <row r="156">
          <cell r="B156" t="str">
            <v>tubo 12" PVC SDR-26</v>
          </cell>
          <cell r="C156" t="str">
            <v>UD</v>
          </cell>
          <cell r="D156">
            <v>11687.81</v>
          </cell>
        </row>
        <row r="157">
          <cell r="B157" t="str">
            <v>Curva  2"de drenaje</v>
          </cell>
          <cell r="C157" t="str">
            <v>UD</v>
          </cell>
          <cell r="D157">
            <v>9.39</v>
          </cell>
        </row>
        <row r="158">
          <cell r="B158" t="str">
            <v>Curva  4" de drenaje</v>
          </cell>
          <cell r="C158" t="str">
            <v>UD</v>
          </cell>
          <cell r="D158">
            <v>45.12</v>
          </cell>
        </row>
        <row r="159">
          <cell r="B159" t="str">
            <v>COLECTOR</v>
          </cell>
          <cell r="C159" t="str">
            <v>UD</v>
          </cell>
          <cell r="D159">
            <v>242.30079999999998</v>
          </cell>
        </row>
        <row r="160">
          <cell r="B160" t="str">
            <v>gasoil</v>
          </cell>
          <cell r="C160" t="str">
            <v>gls</v>
          </cell>
          <cell r="D160">
            <v>205.7</v>
          </cell>
        </row>
        <row r="161">
          <cell r="B161" t="str">
            <v>angular 1 1/2 x 1 1/2 x 3/16</v>
          </cell>
          <cell r="C161" t="str">
            <v>ml</v>
          </cell>
          <cell r="D161">
            <v>149.23999999999998</v>
          </cell>
        </row>
        <row r="162">
          <cell r="B162" t="str">
            <v>cubrefalta de pvc</v>
          </cell>
          <cell r="C162" t="str">
            <v>ml</v>
          </cell>
          <cell r="D162">
            <v>289.29599999999999</v>
          </cell>
        </row>
        <row r="163">
          <cell r="B163" t="str">
            <v>llave de empotrar ½" (AMERICANA) para ducha</v>
          </cell>
          <cell r="C163" t="str">
            <v>UD</v>
          </cell>
          <cell r="D163">
            <v>348</v>
          </cell>
        </row>
        <row r="164">
          <cell r="B164" t="str">
            <v>Calentador de agua de gas 30 glones</v>
          </cell>
          <cell r="C164" t="str">
            <v>UD</v>
          </cell>
          <cell r="D164">
            <v>28065.599999999999</v>
          </cell>
        </row>
        <row r="165">
          <cell r="B165" t="str">
            <v>Calentador de 30  gls</v>
          </cell>
          <cell r="C165" t="str">
            <v>ud</v>
          </cell>
          <cell r="D165">
            <v>20757.379999999997</v>
          </cell>
        </row>
        <row r="166">
          <cell r="B166" t="str">
            <v>Fibra para aumentar resistencia hormigon</v>
          </cell>
          <cell r="C166" t="str">
            <v>LBS</v>
          </cell>
          <cell r="D166">
            <v>153.4</v>
          </cell>
        </row>
        <row r="167">
          <cell r="B167" t="str">
            <v>Extintor</v>
          </cell>
          <cell r="C167" t="str">
            <v>UD</v>
          </cell>
          <cell r="D167">
            <v>5500.0036</v>
          </cell>
        </row>
        <row r="168">
          <cell r="B168" t="str">
            <v>Viga melatica tipo  W 21 X 55</v>
          </cell>
          <cell r="C168" t="str">
            <v>UD</v>
          </cell>
          <cell r="D168">
            <v>42900</v>
          </cell>
        </row>
        <row r="169">
          <cell r="B169" t="str">
            <v>Conectores stud</v>
          </cell>
          <cell r="C169" t="str">
            <v>UD</v>
          </cell>
          <cell r="D169">
            <v>110.09396146310982</v>
          </cell>
        </row>
        <row r="170">
          <cell r="B170" t="str">
            <v>sellador poliuretano para juntas horizontales</v>
          </cell>
          <cell r="C170" t="str">
            <v>UD</v>
          </cell>
          <cell r="D170">
            <v>435.83</v>
          </cell>
        </row>
        <row r="171">
          <cell r="B171" t="str">
            <v xml:space="preserve"> Planchuela de 4" x 3/16" </v>
          </cell>
          <cell r="C171" t="str">
            <v>UD</v>
          </cell>
          <cell r="D171">
            <v>1050</v>
          </cell>
        </row>
        <row r="172">
          <cell r="B172" t="str">
            <v xml:space="preserve"> Tubo 4" x 4" x 3/16" </v>
          </cell>
          <cell r="C172" t="str">
            <v>UD</v>
          </cell>
          <cell r="D172">
            <v>5350</v>
          </cell>
        </row>
        <row r="173">
          <cell r="B173" t="str">
            <v>Tubo de Silicon industrial trasnp. 10.3</v>
          </cell>
          <cell r="C173" t="str">
            <v>UD</v>
          </cell>
          <cell r="D173">
            <v>146.28</v>
          </cell>
        </row>
        <row r="174">
          <cell r="B174" t="str">
            <v>Teflon 3/4''</v>
          </cell>
          <cell r="C174" t="str">
            <v>UD</v>
          </cell>
          <cell r="D174">
            <v>16.170000000000002</v>
          </cell>
        </row>
        <row r="175">
          <cell r="B175" t="str">
            <v>Gabinete contra incendios</v>
          </cell>
          <cell r="C175" t="str">
            <v>UD</v>
          </cell>
          <cell r="D175">
            <v>22000</v>
          </cell>
        </row>
        <row r="176">
          <cell r="B176" t="str">
            <v xml:space="preserve">Ventanas(0.90x1.02m) </v>
          </cell>
          <cell r="C176" t="str">
            <v>UD</v>
          </cell>
          <cell r="D176">
            <v>1592.5245</v>
          </cell>
        </row>
        <row r="177">
          <cell r="B177" t="str">
            <v xml:space="preserve">Ventanas(1.30x1.25m) </v>
          </cell>
          <cell r="C177" t="str">
            <v>UD</v>
          </cell>
          <cell r="D177">
            <v>2823.625</v>
          </cell>
        </row>
        <row r="178">
          <cell r="B178" t="str">
            <v xml:space="preserve">Ventanas(0.50x1.02m) </v>
          </cell>
          <cell r="C178" t="str">
            <v>UD</v>
          </cell>
          <cell r="D178">
            <v>884.19800000000009</v>
          </cell>
        </row>
        <row r="179">
          <cell r="B179" t="str">
            <v xml:space="preserve">Ventanas(0.60x60m) </v>
          </cell>
          <cell r="C179" t="str">
            <v>UD</v>
          </cell>
          <cell r="D179">
            <v>875.90000000000009</v>
          </cell>
        </row>
        <row r="180">
          <cell r="B180" t="str">
            <v xml:space="preserve">Ventanas(1.00x102m) </v>
          </cell>
          <cell r="C180" t="str">
            <v>UD</v>
          </cell>
          <cell r="D180">
            <v>1770.0095000000001</v>
          </cell>
        </row>
        <row r="181">
          <cell r="B181" t="str">
            <v xml:space="preserve">Ventanas(1.32x102m) </v>
          </cell>
          <cell r="C181" t="str">
            <v>UD</v>
          </cell>
          <cell r="D181">
            <v>2336.3480000000004</v>
          </cell>
        </row>
        <row r="182">
          <cell r="B182" t="str">
            <v xml:space="preserve">Ventanas(0.72x102m) </v>
          </cell>
          <cell r="C182" t="str">
            <v>UD</v>
          </cell>
          <cell r="D182">
            <v>1274.6650000000002</v>
          </cell>
        </row>
        <row r="183">
          <cell r="B183" t="str">
            <v xml:space="preserve">Puertas de Polimetal (0.90x2.10m y 1.00x2.10m) </v>
          </cell>
          <cell r="C183" t="str">
            <v>UD</v>
          </cell>
          <cell r="D183">
            <v>3342.2500000000005</v>
          </cell>
        </row>
        <row r="184">
          <cell r="B184">
            <v>0</v>
          </cell>
          <cell r="C184">
            <v>0</v>
          </cell>
          <cell r="D184">
            <v>0</v>
          </cell>
        </row>
        <row r="185">
          <cell r="B185">
            <v>0</v>
          </cell>
          <cell r="C185">
            <v>0</v>
          </cell>
          <cell r="D185">
            <v>0</v>
          </cell>
        </row>
      </sheetData>
      <sheetData sheetId="46"/>
      <sheetData sheetId="47"/>
      <sheetData sheetId="48"/>
      <sheetData sheetId="49"/>
      <sheetData sheetId="50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álisis"/>
      <sheetName val="Precios y MO"/>
      <sheetName val="Flujo de Caja"/>
      <sheetName val="CASETA"/>
      <sheetName val="analisis unitarios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ANALISIS_STO_DGO"/>
      <sheetName val="PRES__BOCA_NUEVA"/>
      <sheetName val="CONTRARO SEÑALIZACIONES"/>
      <sheetName val="Senalizacion"/>
      <sheetName val="ANALISIS_STO_DGO1"/>
      <sheetName val="PRES__BOCA_NUEVA1"/>
      <sheetName val="CONTRARO_SEÑALIZACIONES1"/>
      <sheetName val="CONTRARO_SEÑALIZACIONES"/>
      <sheetName val="A"/>
      <sheetName val="Presu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bLOQUE B Y C"/>
      <sheetName val="V.Tierras A"/>
      <sheetName val="V H.A y Muros A"/>
      <sheetName val="Term A"/>
      <sheetName val="m.tIERRA BYC"/>
      <sheetName val="H.A Y MUROS BYC"/>
      <sheetName val="TERMBY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4">
          <cell r="D4">
            <v>2547.17</v>
          </cell>
        </row>
      </sheetData>
      <sheetData sheetId="7">
        <row r="10">
          <cell r="F10">
            <v>4211.5599999999995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>
        <row r="7">
          <cell r="D7">
            <v>1.4</v>
          </cell>
        </row>
        <row r="9">
          <cell r="D9">
            <v>0.3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.000.00"/>
      <sheetName val="02.000.00"/>
      <sheetName val="03.000.00"/>
      <sheetName val="04.000.00"/>
      <sheetName val="05.000.00"/>
      <sheetName val="007.000.00"/>
      <sheetName val="08.000.00"/>
      <sheetName val="09.000.00"/>
      <sheetName val="13.000.00"/>
      <sheetName val="Hoja1"/>
      <sheetName val="INSUMOS"/>
      <sheetName val="15.000.00"/>
      <sheetName val="16.000.00"/>
      <sheetName val="RESUMEN"/>
      <sheetName val="V.Tierras A"/>
      <sheetName val="ANALISIS SEÑ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61">
          <cell r="F261">
            <v>200</v>
          </cell>
        </row>
        <row r="303">
          <cell r="F303">
            <v>1500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glesia Maimon (2)"/>
      <sheetName val="Presupuesto"/>
      <sheetName val="Analisis"/>
      <sheetName val="Zapatas"/>
      <sheetName val="Insumos"/>
      <sheetName val="Mano de Obra"/>
      <sheetName val="Datos"/>
      <sheetName val="Tablas Referencia"/>
      <sheetName val="Columnas"/>
      <sheetName val="Vigas"/>
      <sheetName val="Losa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isis"/>
      <sheetName val="Anal. horm."/>
      <sheetName val="Volumenes"/>
    </sheetNames>
    <sheetDataSet>
      <sheetData sheetId="0" refreshError="1">
        <row r="71">
          <cell r="B71" t="str">
            <v>Hormigón Industrial 210 Kg/cm2 (Incluye ITBIS y Vaciado Con Bomba)</v>
          </cell>
          <cell r="C71" t="str">
            <v>M3</v>
          </cell>
          <cell r="D71">
            <v>1918.8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CION"/>
      <sheetName val="PRESENTACION (2)"/>
      <sheetName val="PRESUPUESTO (2)"/>
      <sheetName val="P.U. Const"/>
      <sheetName val="Materiales"/>
      <sheetName val="Salarios"/>
      <sheetName val="Precios"/>
      <sheetName val="COSTO INDIRECTO"/>
      <sheetName val="OPERADORES EQUIP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5">
          <cell r="K15">
            <v>145</v>
          </cell>
        </row>
      </sheetData>
      <sheetData sheetId="5" refreshError="1">
        <row r="14">
          <cell r="D14">
            <v>45</v>
          </cell>
        </row>
        <row r="16">
          <cell r="D16">
            <v>45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  <sheetName val="Presupuesto por Partidas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RESUMEN (2)"/>
      <sheetName val="PASARELA 96 m"/>
      <sheetName val="PASARELA 70 m"/>
      <sheetName val="TUNEL MARG-NORTE"/>
      <sheetName val="ANALISIS"/>
      <sheetName val="Acarreos "/>
      <sheetName val="COMPRESOR "/>
      <sheetName val="EQUIPOS"/>
      <sheetName val="MATERIALES "/>
      <sheetName val="MANO DE OBRA"/>
      <sheetName val="ingenieria"/>
      <sheetName val="MANT.TRANSITO"/>
      <sheetName val="CAMPAMENTO2"/>
      <sheetName val="ANALISIS MUROS Y ZAPATAS "/>
      <sheetName val="PANEL PAMPP1"/>
      <sheetName val="PANEL PAMPP2"/>
      <sheetName val="VIGA POSTENSAD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7">
          <cell r="H27">
            <v>803336.16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Equi"/>
      <sheetName val="Herram"/>
      <sheetName val="Rndmto"/>
      <sheetName val="MOCuadrillas"/>
      <sheetName val="MOJornal"/>
      <sheetName val="AnaEdif"/>
      <sheetName val="Indice"/>
      <sheetName val="Presup"/>
      <sheetName val="FA INS"/>
      <sheetName val="FA HERR"/>
      <sheetName val="AnaVIAL NoOk"/>
      <sheetName val="DatosPROY"/>
      <sheetName val="Cotiz OTROS"/>
      <sheetName val="AnaPRE"/>
      <sheetName val="Ana EMERG JPP"/>
      <sheetName val="Presup EMERG JPP"/>
      <sheetName val="PLOM"/>
      <sheetName val="MOPlom"/>
      <sheetName val="AnaCONTRA"/>
      <sheetName val="Cortes"/>
      <sheetName val="PreOsvaldo"/>
      <sheetName val="Simo3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A7" t="str">
            <v>MANO DE OBRA JORNALES DIARIO (Sin ITBIS)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minaciones"/>
      <sheetName val="Muros de Block"/>
      <sheetName val="mov. de tierra"/>
      <sheetName val="Demoliciones"/>
      <sheetName val="Mezclas"/>
      <sheetName val="Hormigones"/>
      <sheetName val="Sanitaria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.t C"/>
      <sheetName val="m y h.a. C"/>
      <sheetName val="term.C"/>
      <sheetName val="v. exterior"/>
      <sheetName val="LOSA 9N"/>
      <sheetName val="Insumos"/>
      <sheetName val="Hormigon Armado"/>
      <sheetName val="Analisis "/>
      <sheetName val="Mezcla"/>
      <sheetName val="Res. Cuantia"/>
    </sheetNames>
    <sheetDataSet>
      <sheetData sheetId="0" refreshError="1"/>
      <sheetData sheetId="1" refreshError="1">
        <row r="18">
          <cell r="I18">
            <v>0.1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 refreshError="1"/>
      <sheetData sheetId="1">
        <row r="11">
          <cell r="D11">
            <v>33.5</v>
          </cell>
        </row>
      </sheetData>
      <sheetData sheetId="2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d+Torn"/>
      <sheetName val="Insumos"/>
      <sheetName val="varios"/>
      <sheetName val="Presupuesto"/>
      <sheetName val="materiales"/>
      <sheetName val="propuesta"/>
      <sheetName val="peso"/>
    </sheetNames>
    <sheetDataSet>
      <sheetData sheetId="0" refreshError="1"/>
      <sheetData sheetId="1" refreshError="1">
        <row r="12">
          <cell r="E12">
            <v>285</v>
          </cell>
        </row>
        <row r="13">
          <cell r="E13">
            <v>1832.8</v>
          </cell>
        </row>
        <row r="15">
          <cell r="E15">
            <v>1508</v>
          </cell>
        </row>
        <row r="17">
          <cell r="E17">
            <v>2600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falto"/>
      <sheetName val="Puente"/>
      <sheetName val="Mvto Tierra"/>
      <sheetName val="Materiales"/>
      <sheetName val="Equipos"/>
      <sheetName val="Presupuesto"/>
      <sheetName val="analisis metalico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es"/>
      <sheetName val="insumos"/>
      <sheetName val="PARTIDAS"/>
      <sheetName val="med.mov.de tierras"/>
      <sheetName val="med.superestruc."/>
      <sheetName val="analisis unitarios"/>
      <sheetName val="MOVIMIENTO DE TIERRAS"/>
      <sheetName val="INSTALACIONES"/>
      <sheetName val="SUPERESTRUCTURA"/>
      <sheetName val="med.terminacion"/>
      <sheetName val="TERMINACION"/>
      <sheetName val="RESUMEN "/>
      <sheetName val="Análisis"/>
    </sheetNames>
    <sheetDataSet>
      <sheetData sheetId="0"/>
      <sheetData sheetId="1"/>
      <sheetData sheetId="2"/>
      <sheetData sheetId="3">
        <row r="6">
          <cell r="D6">
            <v>0.8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s"/>
      <sheetName val="PBlanco"/>
      <sheetName val="Sheet2"/>
      <sheetName val="POriginal"/>
      <sheetName val="PActualizado"/>
      <sheetName val="Comparación"/>
      <sheetName val="Gastos Generales"/>
      <sheetName val="Cub. 01"/>
      <sheetName val="Adicional"/>
      <sheetName val="Analisis Costo"/>
      <sheetName val="FCC-005 ANDAMIOS"/>
      <sheetName val="FCC-002 ACERO"/>
      <sheetName val="FCC-004 CALZOS"/>
      <sheetName val="Trabajos Generales"/>
      <sheetName val="Meses"/>
      <sheetName val="ANALPRECIO"/>
      <sheetName val="Labor FD1"/>
      <sheetName val="med.mov.de tierras"/>
      <sheetName val="Materiales"/>
      <sheetName val="MO"/>
      <sheetName val="Senalizacion"/>
      <sheetName val="Gastos_Generales"/>
      <sheetName val="Cub__01"/>
      <sheetName val="Analisis_Costo"/>
      <sheetName val="Salarios"/>
    </sheetNames>
    <sheetDataSet>
      <sheetData sheetId="0" refreshError="1">
        <row r="4">
          <cell r="A4" t="str">
            <v>Id.</v>
          </cell>
          <cell r="B4" t="str">
            <v>Descripción</v>
          </cell>
          <cell r="C4" t="str">
            <v>Ud</v>
          </cell>
          <cell r="D4" t="str">
            <v>Factor</v>
          </cell>
          <cell r="E4" t="str">
            <v>Precio Base</v>
          </cell>
          <cell r="F4" t="str">
            <v>Precio</v>
          </cell>
        </row>
        <row r="5">
          <cell r="A5" t="str">
            <v>AC</v>
          </cell>
          <cell r="B5" t="str">
            <v>ACEROS Y ALAMBRE DULCE</v>
          </cell>
          <cell r="D5" t="str">
            <v/>
          </cell>
          <cell r="F5" t="str">
            <v/>
          </cell>
        </row>
        <row r="6">
          <cell r="A6" t="str">
            <v>AC01.001</v>
          </cell>
          <cell r="B6" t="str">
            <v>Acero de 1/4" grado 40</v>
          </cell>
          <cell r="C6" t="str">
            <v>qq</v>
          </cell>
          <cell r="D6">
            <v>1</v>
          </cell>
          <cell r="E6">
            <v>145</v>
          </cell>
          <cell r="F6">
            <v>145</v>
          </cell>
        </row>
        <row r="7">
          <cell r="A7" t="str">
            <v>AC01.002</v>
          </cell>
          <cell r="B7" t="str">
            <v>Acero grado 40</v>
          </cell>
          <cell r="C7" t="str">
            <v>qq</v>
          </cell>
          <cell r="D7">
            <v>1</v>
          </cell>
          <cell r="E7">
            <v>270</v>
          </cell>
          <cell r="F7">
            <v>270</v>
          </cell>
        </row>
        <row r="8">
          <cell r="A8" t="str">
            <v>AC01.003</v>
          </cell>
          <cell r="B8" t="str">
            <v>Mallas Electrosoldadas</v>
          </cell>
          <cell r="C8" t="str">
            <v>qq</v>
          </cell>
          <cell r="D8">
            <v>1</v>
          </cell>
          <cell r="E8">
            <v>428</v>
          </cell>
          <cell r="F8">
            <v>428</v>
          </cell>
        </row>
        <row r="9">
          <cell r="A9" t="str">
            <v>AC01.008</v>
          </cell>
          <cell r="B9" t="str">
            <v>Alambre dulce(precio por compra de quintales)</v>
          </cell>
          <cell r="C9" t="str">
            <v>lb</v>
          </cell>
          <cell r="D9">
            <v>1</v>
          </cell>
          <cell r="E9">
            <v>6</v>
          </cell>
          <cell r="F9">
            <v>6</v>
          </cell>
        </row>
        <row r="10">
          <cell r="A10" t="str">
            <v>AC01.009</v>
          </cell>
          <cell r="B10" t="str">
            <v>Coloc acero normal</v>
          </cell>
          <cell r="C10" t="str">
            <v>qq</v>
          </cell>
          <cell r="D10">
            <v>1</v>
          </cell>
          <cell r="E10">
            <v>45</v>
          </cell>
          <cell r="F10">
            <v>45</v>
          </cell>
        </row>
        <row r="11">
          <cell r="A11" t="str">
            <v>AC01.010</v>
          </cell>
          <cell r="B11" t="str">
            <v>Coloc acero en malla.</v>
          </cell>
          <cell r="C11" t="str">
            <v>qq</v>
          </cell>
          <cell r="D11">
            <v>1</v>
          </cell>
          <cell r="E11">
            <v>89</v>
          </cell>
          <cell r="F11">
            <v>89</v>
          </cell>
        </row>
        <row r="12">
          <cell r="A12" t="str">
            <v>AC01.011</v>
          </cell>
          <cell r="B12" t="str">
            <v>Coloc acero dinteles y vigas amarre</v>
          </cell>
          <cell r="C12" t="str">
            <v>m</v>
          </cell>
          <cell r="D12">
            <v>1</v>
          </cell>
          <cell r="E12">
            <v>24</v>
          </cell>
          <cell r="F12">
            <v>24</v>
          </cell>
        </row>
        <row r="13">
          <cell r="A13" t="str">
            <v>AC01.012</v>
          </cell>
          <cell r="B13" t="str">
            <v>Coloc acero de 1/4" en piso o losa</v>
          </cell>
          <cell r="C13" t="str">
            <v>qq</v>
          </cell>
          <cell r="D13">
            <v>1</v>
          </cell>
          <cell r="E13">
            <v>77</v>
          </cell>
          <cell r="F13">
            <v>77</v>
          </cell>
        </row>
        <row r="14">
          <cell r="A14" t="str">
            <v>AC01.013</v>
          </cell>
          <cell r="B14" t="str">
            <v>Coloc acero en rampas de escaleras</v>
          </cell>
          <cell r="C14" t="str">
            <v>u</v>
          </cell>
          <cell r="D14">
            <v>1</v>
          </cell>
          <cell r="E14">
            <v>175</v>
          </cell>
          <cell r="F14">
            <v>175</v>
          </cell>
        </row>
        <row r="15">
          <cell r="A15" t="str">
            <v>AC01.014</v>
          </cell>
          <cell r="B15" t="str">
            <v>Subir acero por planta</v>
          </cell>
          <cell r="C15" t="str">
            <v>qq</v>
          </cell>
          <cell r="D15">
            <v>1</v>
          </cell>
          <cell r="E15">
            <v>3.2</v>
          </cell>
          <cell r="F15">
            <v>3.2</v>
          </cell>
        </row>
        <row r="16">
          <cell r="A16" t="str">
            <v>AG</v>
          </cell>
          <cell r="B16" t="str">
            <v>AGREGADOS</v>
          </cell>
          <cell r="D16" t="str">
            <v/>
          </cell>
          <cell r="F16" t="str">
            <v/>
          </cell>
        </row>
        <row r="17">
          <cell r="A17" t="str">
            <v>AG01.001</v>
          </cell>
          <cell r="B17" t="str">
            <v>Arena triturada y lavada especial para hormigones</v>
          </cell>
          <cell r="C17" t="str">
            <v>m3</v>
          </cell>
          <cell r="D17">
            <v>1.08</v>
          </cell>
          <cell r="E17">
            <v>160</v>
          </cell>
          <cell r="F17">
            <v>172.8</v>
          </cell>
        </row>
        <row r="18">
          <cell r="A18" t="str">
            <v>AG01.002</v>
          </cell>
          <cell r="B18" t="str">
            <v>Arena gruesa lavada</v>
          </cell>
          <cell r="C18" t="str">
            <v>m3</v>
          </cell>
          <cell r="D18">
            <v>1.08</v>
          </cell>
          <cell r="E18">
            <v>160</v>
          </cell>
          <cell r="F18">
            <v>172.8</v>
          </cell>
        </row>
        <row r="19">
          <cell r="A19" t="str">
            <v>AG01.003</v>
          </cell>
          <cell r="B19" t="str">
            <v>Arena fina de Manoguayabo para empañetes</v>
          </cell>
          <cell r="C19" t="str">
            <v>m3</v>
          </cell>
          <cell r="D19">
            <v>1</v>
          </cell>
          <cell r="E19">
            <v>205</v>
          </cell>
          <cell r="F19">
            <v>205</v>
          </cell>
        </row>
        <row r="20">
          <cell r="A20" t="str">
            <v>AG01.004</v>
          </cell>
          <cell r="B20" t="str">
            <v>Arena itabo, de mina</v>
          </cell>
          <cell r="C20" t="str">
            <v>m3</v>
          </cell>
          <cell r="D20">
            <v>1.08</v>
          </cell>
          <cell r="E20">
            <v>115</v>
          </cell>
          <cell r="F20">
            <v>124.2</v>
          </cell>
        </row>
        <row r="21">
          <cell r="A21" t="str">
            <v>AG02.001</v>
          </cell>
          <cell r="B21" t="str">
            <v>Caliche</v>
          </cell>
          <cell r="C21" t="str">
            <v>m3</v>
          </cell>
          <cell r="D21">
            <v>1.08</v>
          </cell>
          <cell r="E21">
            <v>83.33</v>
          </cell>
          <cell r="F21">
            <v>90</v>
          </cell>
        </row>
        <row r="22">
          <cell r="A22" t="str">
            <v>AG03.001</v>
          </cell>
          <cell r="B22" t="str">
            <v>Grava 3/4" - 3/8" triturada</v>
          </cell>
          <cell r="C22" t="str">
            <v>m3</v>
          </cell>
          <cell r="D22">
            <v>1.08</v>
          </cell>
          <cell r="E22">
            <v>160</v>
          </cell>
          <cell r="F22">
            <v>172.8</v>
          </cell>
        </row>
        <row r="23">
          <cell r="A23" t="str">
            <v>AG03.002</v>
          </cell>
          <cell r="B23" t="str">
            <v>Cascajo de mina</v>
          </cell>
          <cell r="C23" t="str">
            <v>m3</v>
          </cell>
          <cell r="D23">
            <v>1</v>
          </cell>
          <cell r="E23">
            <v>108</v>
          </cell>
          <cell r="F23">
            <v>108</v>
          </cell>
        </row>
        <row r="24">
          <cell r="A24" t="str">
            <v>AG03.003</v>
          </cell>
          <cell r="B24" t="str">
            <v>Material para relleno</v>
          </cell>
          <cell r="C24" t="str">
            <v>m3E</v>
          </cell>
          <cell r="D24">
            <v>1</v>
          </cell>
          <cell r="E24">
            <v>192.94</v>
          </cell>
          <cell r="F24">
            <v>192.94</v>
          </cell>
        </row>
        <row r="25">
          <cell r="A25" t="str">
            <v>AG99.001</v>
          </cell>
          <cell r="B25" t="str">
            <v>Bote de materiales</v>
          </cell>
          <cell r="C25" t="str">
            <v>m3</v>
          </cell>
          <cell r="D25">
            <v>1</v>
          </cell>
          <cell r="E25">
            <v>80</v>
          </cell>
          <cell r="F25">
            <v>80</v>
          </cell>
        </row>
        <row r="27">
          <cell r="A27" t="str">
            <v>MT</v>
          </cell>
          <cell r="B27" t="str">
            <v>MOVIMIENTO DE TIERRA</v>
          </cell>
        </row>
        <row r="28">
          <cell r="A28" t="str">
            <v>MT01.001</v>
          </cell>
          <cell r="B28" t="str">
            <v>Carguío</v>
          </cell>
          <cell r="C28" t="str">
            <v>m3E</v>
          </cell>
          <cell r="D28">
            <v>1</v>
          </cell>
          <cell r="E28">
            <v>20</v>
          </cell>
          <cell r="F28">
            <v>20</v>
          </cell>
        </row>
        <row r="29">
          <cell r="A29" t="str">
            <v>MT01.002</v>
          </cell>
          <cell r="B29" t="str">
            <v>Arranque</v>
          </cell>
          <cell r="C29" t="str">
            <v>m3E</v>
          </cell>
          <cell r="D29">
            <v>1</v>
          </cell>
          <cell r="E29">
            <v>4</v>
          </cell>
          <cell r="F29">
            <v>4</v>
          </cell>
        </row>
        <row r="30">
          <cell r="A30" t="str">
            <v>MT01.003</v>
          </cell>
          <cell r="B30" t="str">
            <v>Acarreo Adicional en Ciudad</v>
          </cell>
          <cell r="C30" t="str">
            <v>m3E-Km</v>
          </cell>
          <cell r="D30">
            <v>1</v>
          </cell>
          <cell r="E30">
            <v>3</v>
          </cell>
          <cell r="F30">
            <v>3</v>
          </cell>
        </row>
        <row r="38">
          <cell r="A38" t="str">
            <v>EQ</v>
          </cell>
          <cell r="B38" t="str">
            <v>COSTO HORARIO DE MAQUINARIA</v>
          </cell>
        </row>
        <row r="39">
          <cell r="A39" t="str">
            <v>EQ01.</v>
          </cell>
          <cell r="B39" t="str">
            <v>EQUIPOS PROPIOS</v>
          </cell>
        </row>
        <row r="40">
          <cell r="A40" t="str">
            <v>EQ01.001</v>
          </cell>
          <cell r="B40" t="str">
            <v>Retroexcavadora</v>
          </cell>
          <cell r="C40" t="str">
            <v>hr</v>
          </cell>
          <cell r="D40">
            <v>1</v>
          </cell>
          <cell r="E40">
            <v>1200</v>
          </cell>
          <cell r="F40">
            <v>1200</v>
          </cell>
        </row>
        <row r="41">
          <cell r="A41" t="str">
            <v>EQ01.002</v>
          </cell>
          <cell r="B41" t="str">
            <v>Compresor</v>
          </cell>
          <cell r="C41" t="str">
            <v>hr</v>
          </cell>
          <cell r="D41">
            <v>1</v>
          </cell>
          <cell r="E41">
            <v>1200</v>
          </cell>
          <cell r="F41">
            <v>1200</v>
          </cell>
        </row>
        <row r="42">
          <cell r="A42" t="str">
            <v>EQ02.001</v>
          </cell>
          <cell r="B42" t="str">
            <v>Ligadora de 2 fundas</v>
          </cell>
          <cell r="C42" t="str">
            <v>hr</v>
          </cell>
          <cell r="D42">
            <v>1</v>
          </cell>
          <cell r="E42">
            <v>108.58</v>
          </cell>
          <cell r="F42">
            <v>108.58</v>
          </cell>
        </row>
        <row r="43">
          <cell r="A43" t="str">
            <v>EQ02.002</v>
          </cell>
          <cell r="B43" t="str">
            <v>Winche</v>
          </cell>
          <cell r="C43" t="str">
            <v>hr</v>
          </cell>
          <cell r="D43">
            <v>1</v>
          </cell>
          <cell r="E43">
            <v>86.79</v>
          </cell>
          <cell r="F43">
            <v>86.79</v>
          </cell>
        </row>
        <row r="44">
          <cell r="A44" t="str">
            <v>EQ03.001</v>
          </cell>
          <cell r="B44" t="str">
            <v>Compactador de Mano (12"x12")</v>
          </cell>
          <cell r="C44" t="str">
            <v>hr</v>
          </cell>
          <cell r="D44">
            <v>1</v>
          </cell>
          <cell r="E44">
            <v>112.5</v>
          </cell>
          <cell r="F44">
            <v>112.5</v>
          </cell>
        </row>
        <row r="49">
          <cell r="A49" t="str">
            <v>JD</v>
          </cell>
          <cell r="B49" t="str">
            <v>JORNALES DIARIOS</v>
          </cell>
        </row>
        <row r="50">
          <cell r="A50" t="str">
            <v>JD01.001</v>
          </cell>
          <cell r="B50" t="str">
            <v>Jornal diario TECNICO NO CALIFICADO O PEON (TNC)</v>
          </cell>
          <cell r="C50" t="str">
            <v>Día</v>
          </cell>
          <cell r="D50">
            <v>1</v>
          </cell>
          <cell r="E50">
            <v>125</v>
          </cell>
          <cell r="F50">
            <v>125</v>
          </cell>
        </row>
        <row r="51">
          <cell r="A51" t="str">
            <v>JD01.002</v>
          </cell>
          <cell r="B51" t="str">
            <v>Jornal diario TECNICO CALIFICADO (TC)</v>
          </cell>
          <cell r="C51" t="str">
            <v>Día</v>
          </cell>
          <cell r="D51">
            <v>1</v>
          </cell>
          <cell r="E51">
            <v>135</v>
          </cell>
          <cell r="F51">
            <v>135</v>
          </cell>
        </row>
        <row r="52">
          <cell r="A52" t="str">
            <v>JD01.003</v>
          </cell>
          <cell r="B52" t="str">
            <v>Jornal diario AYUDANTE (AY)</v>
          </cell>
          <cell r="C52" t="str">
            <v>Día</v>
          </cell>
          <cell r="D52">
            <v>1</v>
          </cell>
          <cell r="E52">
            <v>150</v>
          </cell>
          <cell r="F52">
            <v>150</v>
          </cell>
        </row>
        <row r="53">
          <cell r="A53" t="str">
            <v>JD01.004</v>
          </cell>
          <cell r="B53" t="str">
            <v>Jornal diario Operario de TERCERA CATEGORIA (OP3)</v>
          </cell>
          <cell r="C53" t="str">
            <v>Día</v>
          </cell>
          <cell r="D53">
            <v>1</v>
          </cell>
          <cell r="E53">
            <v>175</v>
          </cell>
          <cell r="F53">
            <v>175</v>
          </cell>
        </row>
        <row r="54">
          <cell r="A54" t="str">
            <v>JD01.005</v>
          </cell>
          <cell r="B54" t="str">
            <v>Jornal diario Operario de SEGUNDA CATEGORIA (OP2)</v>
          </cell>
          <cell r="C54" t="str">
            <v>Día</v>
          </cell>
          <cell r="D54">
            <v>1</v>
          </cell>
          <cell r="E54">
            <v>250</v>
          </cell>
          <cell r="F54">
            <v>250</v>
          </cell>
        </row>
        <row r="55">
          <cell r="A55" t="str">
            <v>JD01.006</v>
          </cell>
          <cell r="B55" t="str">
            <v>Jornal diario Operario de PRIMERA CATEGORIA (OP1)</v>
          </cell>
          <cell r="C55" t="str">
            <v>Día</v>
          </cell>
          <cell r="D55">
            <v>1</v>
          </cell>
          <cell r="E55">
            <v>300</v>
          </cell>
          <cell r="F55">
            <v>300</v>
          </cell>
        </row>
        <row r="56">
          <cell r="A56" t="str">
            <v>JD01.007</v>
          </cell>
          <cell r="B56" t="str">
            <v>Jornal diario MAESTRO</v>
          </cell>
          <cell r="C56" t="str">
            <v>Día</v>
          </cell>
          <cell r="D56">
            <v>1</v>
          </cell>
          <cell r="E56">
            <v>350</v>
          </cell>
          <cell r="F56">
            <v>350</v>
          </cell>
        </row>
        <row r="57">
          <cell r="A57" t="str">
            <v>JD01.008</v>
          </cell>
          <cell r="B57" t="str">
            <v>Brigada de Topografía</v>
          </cell>
          <cell r="C57" t="str">
            <v>Día</v>
          </cell>
          <cell r="D57">
            <v>1</v>
          </cell>
          <cell r="E57">
            <v>1000</v>
          </cell>
          <cell r="F57">
            <v>1000</v>
          </cell>
        </row>
        <row r="68">
          <cell r="A68" t="str">
            <v>AL</v>
          </cell>
          <cell r="B68" t="str">
            <v>ALFARERIA</v>
          </cell>
          <cell r="D68" t="str">
            <v/>
          </cell>
          <cell r="F68" t="str">
            <v/>
          </cell>
        </row>
        <row r="69">
          <cell r="A69" t="str">
            <v>AL01.001</v>
          </cell>
          <cell r="B69" t="str">
            <v>Ladrillos macisos 2" x 4" x 8"</v>
          </cell>
          <cell r="C69" t="str">
            <v>u</v>
          </cell>
          <cell r="D69">
            <v>1</v>
          </cell>
          <cell r="E69">
            <v>4</v>
          </cell>
          <cell r="F69">
            <v>4</v>
          </cell>
        </row>
        <row r="70">
          <cell r="A70" t="str">
            <v>AL01.002</v>
          </cell>
          <cell r="B70" t="str">
            <v>Ladrillos biscochos 2" x 2" x 8"</v>
          </cell>
          <cell r="C70" t="str">
            <v>u</v>
          </cell>
          <cell r="D70">
            <v>1</v>
          </cell>
          <cell r="E70">
            <v>3.3</v>
          </cell>
          <cell r="F70">
            <v>3.3</v>
          </cell>
        </row>
        <row r="71">
          <cell r="A71" t="str">
            <v>AL01.003</v>
          </cell>
          <cell r="B71" t="str">
            <v>Losas de barro tipo Feria grande</v>
          </cell>
          <cell r="C71" t="str">
            <v>u</v>
          </cell>
          <cell r="D71">
            <v>1</v>
          </cell>
          <cell r="E71">
            <v>3.1</v>
          </cell>
          <cell r="F71">
            <v>3.1</v>
          </cell>
        </row>
        <row r="72">
          <cell r="A72" t="str">
            <v>AL01.004</v>
          </cell>
          <cell r="B72" t="str">
            <v>Losa de barro tipo feria pequeña</v>
          </cell>
          <cell r="C72" t="str">
            <v>u</v>
          </cell>
          <cell r="D72">
            <v>1</v>
          </cell>
          <cell r="E72">
            <v>1.3</v>
          </cell>
          <cell r="F72">
            <v>1.3</v>
          </cell>
        </row>
        <row r="73">
          <cell r="A73" t="str">
            <v>AL01.005</v>
          </cell>
          <cell r="B73" t="str">
            <v>Losa de barro exagonal grande</v>
          </cell>
          <cell r="C73" t="str">
            <v>u</v>
          </cell>
          <cell r="D73">
            <v>1</v>
          </cell>
          <cell r="E73">
            <v>3.5</v>
          </cell>
          <cell r="F73">
            <v>3.5</v>
          </cell>
        </row>
        <row r="74">
          <cell r="A74" t="str">
            <v>AL01.006</v>
          </cell>
          <cell r="B74" t="str">
            <v>Losa de barro exagonal  pequeña.</v>
          </cell>
          <cell r="C74" t="str">
            <v>u</v>
          </cell>
          <cell r="D74">
            <v>1</v>
          </cell>
          <cell r="E74">
            <v>1.6</v>
          </cell>
          <cell r="F74">
            <v>1.6</v>
          </cell>
        </row>
        <row r="75">
          <cell r="A75" t="str">
            <v>AL01.007</v>
          </cell>
          <cell r="B75" t="str">
            <v>Losa de barro de 8" x 8"</v>
          </cell>
          <cell r="C75" t="str">
            <v>u</v>
          </cell>
          <cell r="D75">
            <v>1</v>
          </cell>
          <cell r="E75">
            <v>3.5</v>
          </cell>
          <cell r="F75">
            <v>3.5</v>
          </cell>
        </row>
        <row r="76">
          <cell r="A76" t="str">
            <v>AL01.008</v>
          </cell>
          <cell r="B76" t="str">
            <v>Zócalos de barro de 10 1/2" x 3"</v>
          </cell>
          <cell r="C76" t="str">
            <v>u</v>
          </cell>
          <cell r="D76">
            <v>1</v>
          </cell>
          <cell r="E76">
            <v>3</v>
          </cell>
          <cell r="F76">
            <v>3</v>
          </cell>
        </row>
        <row r="77">
          <cell r="A77" t="str">
            <v>AL01.009</v>
          </cell>
          <cell r="B77" t="str">
            <v>Calados corrientes de barro en 6" x 6" x 6"</v>
          </cell>
          <cell r="C77" t="str">
            <v>u</v>
          </cell>
          <cell r="D77">
            <v>1</v>
          </cell>
          <cell r="E77">
            <v>3.74</v>
          </cell>
          <cell r="F77">
            <v>3.74</v>
          </cell>
        </row>
        <row r="78">
          <cell r="A78" t="str">
            <v>AL01.010</v>
          </cell>
          <cell r="B78" t="str">
            <v>Calados corrientes de barro en 8" x 8" x 6"</v>
          </cell>
          <cell r="C78" t="str">
            <v>u</v>
          </cell>
          <cell r="D78">
            <v>1</v>
          </cell>
          <cell r="E78">
            <v>5.0199999999999996</v>
          </cell>
          <cell r="F78">
            <v>5.0199999999999996</v>
          </cell>
        </row>
        <row r="79">
          <cell r="A79" t="str">
            <v>AL01.011</v>
          </cell>
          <cell r="B79" t="str">
            <v>Tejas de 14"</v>
          </cell>
          <cell r="C79" t="str">
            <v>u</v>
          </cell>
          <cell r="D79">
            <v>1</v>
          </cell>
          <cell r="E79">
            <v>4.2</v>
          </cell>
          <cell r="F79">
            <v>4.2</v>
          </cell>
        </row>
        <row r="80">
          <cell r="A80" t="str">
            <v>AL01.012</v>
          </cell>
          <cell r="B80" t="str">
            <v>Caballete de 1', para tejas "Floridianas"</v>
          </cell>
          <cell r="C80" t="str">
            <v>u</v>
          </cell>
          <cell r="D80">
            <v>1</v>
          </cell>
          <cell r="E80">
            <v>13.2</v>
          </cell>
          <cell r="F80">
            <v>13.2</v>
          </cell>
        </row>
        <row r="81">
          <cell r="A81" t="str">
            <v>BF</v>
          </cell>
          <cell r="B81" t="str">
            <v>BAÑO, FREGADERO Y CALENTADOR</v>
          </cell>
          <cell r="D81" t="str">
            <v/>
          </cell>
          <cell r="F81" t="str">
            <v/>
          </cell>
        </row>
        <row r="82">
          <cell r="A82" t="str">
            <v>BF01.</v>
          </cell>
          <cell r="B82" t="str">
            <v>Baños</v>
          </cell>
          <cell r="D82" t="str">
            <v/>
          </cell>
          <cell r="F82" t="str">
            <v/>
          </cell>
        </row>
        <row r="83">
          <cell r="A83" t="str">
            <v>BF01.001</v>
          </cell>
          <cell r="B83" t="str">
            <v>Juego baño, 3 pzas. Color, sin Accesorios</v>
          </cell>
          <cell r="C83" t="str">
            <v>jgo</v>
          </cell>
          <cell r="D83">
            <v>1</v>
          </cell>
          <cell r="E83">
            <v>4840</v>
          </cell>
          <cell r="F83">
            <v>4840</v>
          </cell>
        </row>
        <row r="84">
          <cell r="A84" t="str">
            <v>BF01.002</v>
          </cell>
          <cell r="B84" t="str">
            <v>Juego baño 3 pzas. Blanco, sin Accesorios</v>
          </cell>
          <cell r="C84" t="str">
            <v>jgo</v>
          </cell>
          <cell r="D84">
            <v>1</v>
          </cell>
          <cell r="E84">
            <v>4610</v>
          </cell>
          <cell r="F84">
            <v>4610</v>
          </cell>
        </row>
        <row r="85">
          <cell r="A85" t="str">
            <v>BF01.003</v>
          </cell>
          <cell r="B85" t="str">
            <v>Inodoro Color, corriente, "Isabela", con tapa, sin accesorios</v>
          </cell>
          <cell r="C85" t="str">
            <v>u</v>
          </cell>
          <cell r="D85">
            <v>1</v>
          </cell>
          <cell r="E85">
            <v>1365</v>
          </cell>
          <cell r="F85">
            <v>1365</v>
          </cell>
        </row>
        <row r="86">
          <cell r="A86" t="str">
            <v>BF01.004</v>
          </cell>
          <cell r="B86" t="str">
            <v>Inodoro Blanco, con tapa, "Simplex",sin accesorios</v>
          </cell>
          <cell r="C86" t="str">
            <v>u</v>
          </cell>
          <cell r="D86">
            <v>1</v>
          </cell>
          <cell r="E86">
            <v>1065</v>
          </cell>
          <cell r="F86">
            <v>1065</v>
          </cell>
        </row>
        <row r="87">
          <cell r="A87" t="str">
            <v>BF01.005</v>
          </cell>
          <cell r="B87" t="str">
            <v>Inodoro Blanco sin tapa, "Simplex", sin accesorios</v>
          </cell>
          <cell r="C87" t="str">
            <v>u</v>
          </cell>
          <cell r="D87">
            <v>1</v>
          </cell>
          <cell r="E87">
            <v>975</v>
          </cell>
          <cell r="F87">
            <v>975</v>
          </cell>
        </row>
        <row r="88">
          <cell r="A88" t="str">
            <v>BF01.006</v>
          </cell>
          <cell r="B88" t="str">
            <v>Inodoro Color, Alargado, con tapa, "Royal",sin accesorios</v>
          </cell>
          <cell r="C88" t="str">
            <v>u</v>
          </cell>
          <cell r="D88">
            <v>1</v>
          </cell>
          <cell r="E88">
            <v>1975</v>
          </cell>
          <cell r="F88">
            <v>1975</v>
          </cell>
        </row>
        <row r="89">
          <cell r="A89" t="str">
            <v>BF01.007</v>
          </cell>
          <cell r="B89" t="str">
            <v>Inodoro Blanco, Alargado, con tapa, "Royal",sin accesorios</v>
          </cell>
          <cell r="C89" t="str">
            <v>u</v>
          </cell>
          <cell r="D89">
            <v>1</v>
          </cell>
          <cell r="E89">
            <v>1800</v>
          </cell>
          <cell r="F89">
            <v>1800</v>
          </cell>
        </row>
        <row r="90">
          <cell r="A90" t="str">
            <v>BF01.008</v>
          </cell>
          <cell r="B90" t="str">
            <v>Inodoro Fluxometro Blanco, "Royal", sin válvula</v>
          </cell>
          <cell r="C90" t="str">
            <v>u</v>
          </cell>
          <cell r="D90">
            <v>1</v>
          </cell>
          <cell r="E90">
            <v>985</v>
          </cell>
          <cell r="F90">
            <v>985</v>
          </cell>
        </row>
        <row r="91">
          <cell r="A91" t="str">
            <v>BF01.009</v>
          </cell>
          <cell r="B91" t="str">
            <v>Lavamanos Color, 19"x17","Isabela", sin mezcladora y sin accesorios</v>
          </cell>
          <cell r="C91" t="str">
            <v>u</v>
          </cell>
          <cell r="D91">
            <v>1</v>
          </cell>
          <cell r="E91">
            <v>440</v>
          </cell>
          <cell r="F91">
            <v>440</v>
          </cell>
        </row>
        <row r="92">
          <cell r="A92" t="str">
            <v>BF01.010</v>
          </cell>
          <cell r="B92" t="str">
            <v>Lavamanos Blanco, 19"x17","Isabela", sin mezcladora y sin accesorios</v>
          </cell>
          <cell r="C92" t="str">
            <v>u</v>
          </cell>
          <cell r="D92">
            <v>1</v>
          </cell>
          <cell r="E92">
            <v>385</v>
          </cell>
          <cell r="F92">
            <v>385</v>
          </cell>
        </row>
        <row r="93">
          <cell r="A93" t="str">
            <v>BF01.011</v>
          </cell>
          <cell r="B93" t="str">
            <v>Lavamanos ovalado "SAONA" a COLOR, sin mezcladora  y sin accesorios</v>
          </cell>
          <cell r="C93" t="str">
            <v>u</v>
          </cell>
          <cell r="D93">
            <v>1</v>
          </cell>
          <cell r="E93">
            <v>695</v>
          </cell>
          <cell r="F93">
            <v>695</v>
          </cell>
        </row>
        <row r="94">
          <cell r="A94" t="str">
            <v>BF01.012</v>
          </cell>
          <cell r="B94" t="str">
            <v>Lavamanos ovalado, "Saona" a BLANCO, sin mezcladora y Accesorios.</v>
          </cell>
          <cell r="C94" t="str">
            <v>u</v>
          </cell>
          <cell r="D94">
            <v>1</v>
          </cell>
          <cell r="E94">
            <v>625</v>
          </cell>
          <cell r="F94">
            <v>625</v>
          </cell>
        </row>
        <row r="95">
          <cell r="A95" t="str">
            <v>BF01.013</v>
          </cell>
          <cell r="B95" t="str">
            <v>Orinal pequeño, Blanco, sin la llave</v>
          </cell>
          <cell r="C95" t="str">
            <v>u</v>
          </cell>
          <cell r="D95">
            <v>1</v>
          </cell>
          <cell r="E95">
            <v>630</v>
          </cell>
          <cell r="F95">
            <v>630</v>
          </cell>
        </row>
        <row r="96">
          <cell r="A96" t="str">
            <v>BF01.014</v>
          </cell>
          <cell r="B96" t="str">
            <v>Orinal 1/2 falda, Blanco, sin llave y sin válvula</v>
          </cell>
          <cell r="C96" t="str">
            <v>u</v>
          </cell>
          <cell r="D96">
            <v>1</v>
          </cell>
          <cell r="E96">
            <v>2645</v>
          </cell>
          <cell r="F96">
            <v>2645</v>
          </cell>
        </row>
        <row r="97">
          <cell r="A97" t="str">
            <v>BF01.015</v>
          </cell>
          <cell r="B97" t="str">
            <v>Orinal falda entera, Blanco, sin llave y sin válvula</v>
          </cell>
          <cell r="C97" t="str">
            <v>u</v>
          </cell>
          <cell r="D97">
            <v>1</v>
          </cell>
          <cell r="E97">
            <v>5625</v>
          </cell>
          <cell r="F97">
            <v>5625</v>
          </cell>
        </row>
        <row r="98">
          <cell r="A98" t="str">
            <v>BF01.016</v>
          </cell>
          <cell r="B98" t="str">
            <v>Bidet a Color "Royal", sin mezcladora y sin accesorios</v>
          </cell>
          <cell r="C98" t="str">
            <v>u</v>
          </cell>
          <cell r="D98">
            <v>1</v>
          </cell>
          <cell r="E98">
            <v>825</v>
          </cell>
          <cell r="F98">
            <v>825</v>
          </cell>
        </row>
        <row r="99">
          <cell r="A99" t="str">
            <v>BF01.017</v>
          </cell>
          <cell r="B99" t="str">
            <v>Bidet Blanco "Royal", sin mezcladora y sin accesorios</v>
          </cell>
          <cell r="C99" t="str">
            <v>u</v>
          </cell>
          <cell r="D99">
            <v>1</v>
          </cell>
          <cell r="E99">
            <v>740</v>
          </cell>
          <cell r="F99">
            <v>740</v>
          </cell>
        </row>
        <row r="100">
          <cell r="A100" t="str">
            <v>BF01.018</v>
          </cell>
          <cell r="B100" t="str">
            <v>Bañera a Color, Hierro Fundido, sin mezcladora y sin ducha</v>
          </cell>
          <cell r="C100" t="str">
            <v>u</v>
          </cell>
          <cell r="D100">
            <v>1</v>
          </cell>
          <cell r="E100">
            <v>5825</v>
          </cell>
          <cell r="F100">
            <v>5825</v>
          </cell>
        </row>
        <row r="101">
          <cell r="A101" t="str">
            <v>BF01.019</v>
          </cell>
          <cell r="B101" t="str">
            <v>Bañera Blanca, Hierro Fundido, sin mezcladora y sin ducha</v>
          </cell>
          <cell r="C101" t="str">
            <v>u</v>
          </cell>
          <cell r="D101">
            <v>1</v>
          </cell>
          <cell r="E101">
            <v>4695</v>
          </cell>
          <cell r="F101">
            <v>4695</v>
          </cell>
        </row>
        <row r="102">
          <cell r="A102" t="str">
            <v>BF01.020</v>
          </cell>
          <cell r="B102" t="str">
            <v>Bañera a Color, liviana, sin mezcladora y sin ducha</v>
          </cell>
          <cell r="C102" t="str">
            <v>u</v>
          </cell>
          <cell r="D102">
            <v>1</v>
          </cell>
          <cell r="E102">
            <v>2425</v>
          </cell>
          <cell r="F102">
            <v>2425</v>
          </cell>
        </row>
        <row r="103">
          <cell r="A103" t="str">
            <v>BF01.021</v>
          </cell>
          <cell r="B103" t="str">
            <v>Bañera a Blanca, liviana, sin mezcladora y sin ducha</v>
          </cell>
          <cell r="C103" t="str">
            <v>u</v>
          </cell>
          <cell r="D103">
            <v>1</v>
          </cell>
          <cell r="E103">
            <v>2425</v>
          </cell>
          <cell r="F103">
            <v>2425</v>
          </cell>
        </row>
        <row r="104">
          <cell r="A104" t="str">
            <v>BF02.</v>
          </cell>
          <cell r="B104" t="str">
            <v>Fregadero</v>
          </cell>
          <cell r="D104" t="str">
            <v/>
          </cell>
          <cell r="F104" t="str">
            <v/>
          </cell>
        </row>
        <row r="105">
          <cell r="A105" t="str">
            <v>BF02.001</v>
          </cell>
          <cell r="B105" t="str">
            <v>Fregadero/Bar acero inox.,20"x 21", sin mezcladora y sin accesorios</v>
          </cell>
          <cell r="C105" t="str">
            <v>u</v>
          </cell>
          <cell r="D105">
            <v>1</v>
          </cell>
          <cell r="E105">
            <v>450</v>
          </cell>
          <cell r="F105">
            <v>350</v>
          </cell>
        </row>
        <row r="106">
          <cell r="A106" t="str">
            <v>BF02.002</v>
          </cell>
          <cell r="B106" t="str">
            <v>Fregadero Sencillo acero inox.,25"x22, sin mezcladora y sin accesorios</v>
          </cell>
          <cell r="C106" t="str">
            <v>u</v>
          </cell>
          <cell r="D106">
            <v>1</v>
          </cell>
          <cell r="E106">
            <v>500</v>
          </cell>
          <cell r="F106">
            <v>400</v>
          </cell>
        </row>
        <row r="107">
          <cell r="A107" t="str">
            <v>BF02.003</v>
          </cell>
          <cell r="B107" t="str">
            <v>Fregadero Doble acero inox.,33"x22",sin mezcladora y sin accesorios</v>
          </cell>
          <cell r="C107" t="str">
            <v>u</v>
          </cell>
          <cell r="D107">
            <v>1</v>
          </cell>
          <cell r="E107">
            <v>750</v>
          </cell>
          <cell r="F107">
            <v>775</v>
          </cell>
        </row>
        <row r="108">
          <cell r="A108" t="str">
            <v>BF03.</v>
          </cell>
          <cell r="B108" t="str">
            <v>Calentador</v>
          </cell>
          <cell r="D108" t="str">
            <v/>
          </cell>
          <cell r="F108" t="str">
            <v/>
          </cell>
        </row>
        <row r="109">
          <cell r="A109" t="str">
            <v>BF03.001</v>
          </cell>
          <cell r="B109" t="str">
            <v>Calentador eléctrico de 20 galones (criollo)</v>
          </cell>
          <cell r="C109" t="str">
            <v>u</v>
          </cell>
          <cell r="D109">
            <v>1</v>
          </cell>
          <cell r="E109">
            <v>1675</v>
          </cell>
          <cell r="F109">
            <v>1675</v>
          </cell>
        </row>
        <row r="110">
          <cell r="A110" t="str">
            <v>BF03.002</v>
          </cell>
          <cell r="B110" t="str">
            <v>Calentador eléctrico de 30 galones (criollo)</v>
          </cell>
          <cell r="C110" t="str">
            <v>u</v>
          </cell>
          <cell r="D110">
            <v>1</v>
          </cell>
          <cell r="E110">
            <v>2095</v>
          </cell>
          <cell r="F110">
            <v>2095</v>
          </cell>
        </row>
        <row r="111">
          <cell r="A111" t="str">
            <v>BF03.003</v>
          </cell>
          <cell r="B111" t="str">
            <v>Calentador eléctrico de 40 galones (criollo)</v>
          </cell>
          <cell r="C111" t="str">
            <v>u</v>
          </cell>
          <cell r="D111">
            <v>1</v>
          </cell>
          <cell r="E111">
            <v>2825</v>
          </cell>
          <cell r="F111">
            <v>2825</v>
          </cell>
        </row>
        <row r="112">
          <cell r="A112" t="str">
            <v>BF03.004</v>
          </cell>
          <cell r="B112" t="str">
            <v>Calentador eléctrico de 60 galones (criollo)</v>
          </cell>
          <cell r="C112" t="str">
            <v>u</v>
          </cell>
          <cell r="D112">
            <v>1</v>
          </cell>
          <cell r="E112">
            <v>4325</v>
          </cell>
          <cell r="F112">
            <v>4325</v>
          </cell>
        </row>
        <row r="113">
          <cell r="A113" t="str">
            <v>BF03.005</v>
          </cell>
          <cell r="B113" t="str">
            <v>Calentador eléctrico de 20 galones (USA)</v>
          </cell>
          <cell r="C113" t="str">
            <v>u</v>
          </cell>
          <cell r="D113">
            <v>1</v>
          </cell>
          <cell r="E113">
            <v>4125</v>
          </cell>
          <cell r="F113">
            <v>4125</v>
          </cell>
        </row>
        <row r="114">
          <cell r="A114" t="str">
            <v>BF03.006</v>
          </cell>
          <cell r="B114" t="str">
            <v>Calentador eléctrico de 30 galones (USA)</v>
          </cell>
          <cell r="C114" t="str">
            <v>u</v>
          </cell>
          <cell r="D114">
            <v>1</v>
          </cell>
          <cell r="E114">
            <v>4325</v>
          </cell>
          <cell r="F114">
            <v>4325</v>
          </cell>
        </row>
        <row r="115">
          <cell r="A115" t="str">
            <v>BF03.007</v>
          </cell>
          <cell r="B115" t="str">
            <v>Calentador eléctrico de 40 galones (USA)</v>
          </cell>
          <cell r="C115" t="str">
            <v>u</v>
          </cell>
          <cell r="D115">
            <v>1</v>
          </cell>
          <cell r="E115">
            <v>4550</v>
          </cell>
          <cell r="F115">
            <v>4550</v>
          </cell>
        </row>
        <row r="116">
          <cell r="A116" t="str">
            <v>BF03.008</v>
          </cell>
          <cell r="B116" t="str">
            <v>Calentador eléctrico de 50 galones (USA)</v>
          </cell>
          <cell r="C116" t="str">
            <v>u</v>
          </cell>
          <cell r="D116">
            <v>1</v>
          </cell>
          <cell r="E116">
            <v>4825</v>
          </cell>
          <cell r="F116">
            <v>4825</v>
          </cell>
        </row>
        <row r="117">
          <cell r="A117" t="str">
            <v>BF04.</v>
          </cell>
          <cell r="B117" t="str">
            <v>Accesorios</v>
          </cell>
          <cell r="D117" t="str">
            <v/>
          </cell>
          <cell r="F117" t="str">
            <v/>
          </cell>
        </row>
        <row r="118">
          <cell r="A118" t="str">
            <v>BF04.001</v>
          </cell>
          <cell r="B118" t="str">
            <v>Botiquín corriente, cromado, 1 puerta, luz</v>
          </cell>
          <cell r="C118" t="str">
            <v>u</v>
          </cell>
          <cell r="D118">
            <v>1</v>
          </cell>
          <cell r="E118">
            <v>850</v>
          </cell>
          <cell r="F118">
            <v>850</v>
          </cell>
        </row>
        <row r="119">
          <cell r="A119" t="str">
            <v>BF04.002</v>
          </cell>
          <cell r="B119" t="str">
            <v>Botiquín corriente, cromado, 2 puertas, luz</v>
          </cell>
          <cell r="C119" t="str">
            <v>u</v>
          </cell>
          <cell r="D119">
            <v>1</v>
          </cell>
          <cell r="E119">
            <v>995</v>
          </cell>
          <cell r="F119">
            <v>995</v>
          </cell>
        </row>
        <row r="120">
          <cell r="A120" t="str">
            <v>BF04.003</v>
          </cell>
          <cell r="B120" t="str">
            <v>Botiquín cromado, 3 puertas, 3 luces</v>
          </cell>
          <cell r="C120" t="str">
            <v>u</v>
          </cell>
          <cell r="D120">
            <v>1</v>
          </cell>
          <cell r="E120">
            <v>1875</v>
          </cell>
          <cell r="F120">
            <v>1875</v>
          </cell>
        </row>
        <row r="121">
          <cell r="A121" t="str">
            <v>BF04.004</v>
          </cell>
          <cell r="B121" t="str">
            <v>Botiquín cromado, 3 puertas, 2 luces, 3 cajones</v>
          </cell>
          <cell r="C121" t="str">
            <v>u</v>
          </cell>
          <cell r="D121">
            <v>1</v>
          </cell>
          <cell r="E121">
            <v>2375</v>
          </cell>
          <cell r="F121">
            <v>2375</v>
          </cell>
        </row>
        <row r="122">
          <cell r="A122" t="str">
            <v>BF04.005</v>
          </cell>
          <cell r="B122" t="str">
            <v>Botiquín madera americana, 16"x27", 1 puerta</v>
          </cell>
          <cell r="C122" t="str">
            <v>u</v>
          </cell>
          <cell r="D122">
            <v>1</v>
          </cell>
          <cell r="E122">
            <v>1500</v>
          </cell>
          <cell r="F122">
            <v>1500</v>
          </cell>
        </row>
        <row r="123">
          <cell r="A123" t="str">
            <v>BF04.006</v>
          </cell>
          <cell r="B123" t="str">
            <v>Botiquín madera americana, 36"x30",3 puertas</v>
          </cell>
          <cell r="C123" t="str">
            <v>u</v>
          </cell>
          <cell r="D123">
            <v>1</v>
          </cell>
          <cell r="E123">
            <v>2850</v>
          </cell>
          <cell r="F123">
            <v>2850</v>
          </cell>
        </row>
        <row r="124">
          <cell r="A124" t="str">
            <v>BF04.007</v>
          </cell>
          <cell r="B124" t="str">
            <v>Ducha completa, cromada</v>
          </cell>
          <cell r="C124" t="str">
            <v>u</v>
          </cell>
          <cell r="D124">
            <v>1</v>
          </cell>
          <cell r="E124">
            <v>22</v>
          </cell>
          <cell r="F124">
            <v>22</v>
          </cell>
        </row>
        <row r="125">
          <cell r="A125" t="str">
            <v>BF04.008</v>
          </cell>
          <cell r="B125" t="str">
            <v>Llave angular de 3/8", "Taiwan"</v>
          </cell>
          <cell r="C125" t="str">
            <v>u</v>
          </cell>
          <cell r="D125">
            <v>1</v>
          </cell>
          <cell r="E125">
            <v>18</v>
          </cell>
          <cell r="F125">
            <v>18</v>
          </cell>
        </row>
        <row r="126">
          <cell r="A126" t="str">
            <v>BF04.009</v>
          </cell>
          <cell r="B126" t="str">
            <v>Llave de chorro de 1/2", "Nibco"</v>
          </cell>
          <cell r="C126" t="str">
            <v>u</v>
          </cell>
          <cell r="D126">
            <v>1</v>
          </cell>
          <cell r="E126">
            <v>45</v>
          </cell>
          <cell r="F126">
            <v>45</v>
          </cell>
        </row>
        <row r="127">
          <cell r="A127" t="str">
            <v>BF04.010</v>
          </cell>
          <cell r="B127" t="str">
            <v xml:space="preserve">Llave sencilla cromada, para lavamanos pequeño </v>
          </cell>
          <cell r="C127" t="str">
            <v>u</v>
          </cell>
          <cell r="D127">
            <v>1</v>
          </cell>
          <cell r="E127">
            <v>36</v>
          </cell>
          <cell r="F127">
            <v>36</v>
          </cell>
        </row>
        <row r="128">
          <cell r="A128" t="str">
            <v>BF04.011</v>
          </cell>
          <cell r="B128" t="str">
            <v>Llave cromada, para orinal pequeño</v>
          </cell>
          <cell r="C128" t="str">
            <v>u</v>
          </cell>
          <cell r="D128">
            <v>1</v>
          </cell>
          <cell r="E128">
            <v>85</v>
          </cell>
          <cell r="F128">
            <v>85</v>
          </cell>
        </row>
        <row r="129">
          <cell r="A129" t="str">
            <v>BF04.012</v>
          </cell>
          <cell r="B129" t="str">
            <v>Llave de empotrar de 1/2", cromada</v>
          </cell>
          <cell r="C129" t="str">
            <v>u</v>
          </cell>
          <cell r="D129">
            <v>1</v>
          </cell>
          <cell r="E129">
            <v>91</v>
          </cell>
          <cell r="F129">
            <v>91</v>
          </cell>
        </row>
        <row r="130">
          <cell r="A130" t="str">
            <v>BF04.013</v>
          </cell>
          <cell r="B130" t="str">
            <v>Válvula 3/4" para orinal flúxometro</v>
          </cell>
          <cell r="C130" t="str">
            <v>u</v>
          </cell>
          <cell r="D130">
            <v>1</v>
          </cell>
          <cell r="E130">
            <v>1025</v>
          </cell>
          <cell r="F130">
            <v>1025</v>
          </cell>
        </row>
        <row r="131">
          <cell r="A131" t="str">
            <v>BF04.014</v>
          </cell>
          <cell r="B131" t="str">
            <v>Válvula 1" par orinal flúxometro</v>
          </cell>
          <cell r="C131" t="str">
            <v>u</v>
          </cell>
          <cell r="D131">
            <v>1</v>
          </cell>
          <cell r="E131">
            <v>1065</v>
          </cell>
          <cell r="F131">
            <v>1065</v>
          </cell>
        </row>
        <row r="132">
          <cell r="A132" t="str">
            <v>BF04.015</v>
          </cell>
          <cell r="B132" t="str">
            <v>Tubo flexible con tuerca para lavamanos</v>
          </cell>
          <cell r="C132" t="str">
            <v>u</v>
          </cell>
          <cell r="D132">
            <v>1</v>
          </cell>
          <cell r="E132">
            <v>25</v>
          </cell>
          <cell r="F132">
            <v>25</v>
          </cell>
        </row>
        <row r="133">
          <cell r="A133" t="str">
            <v>BF04.016</v>
          </cell>
          <cell r="B133" t="str">
            <v>Tubo flexible con tuerca para inodoros</v>
          </cell>
          <cell r="C133" t="str">
            <v>u</v>
          </cell>
          <cell r="D133">
            <v>1</v>
          </cell>
          <cell r="E133">
            <v>25</v>
          </cell>
          <cell r="F133">
            <v>25</v>
          </cell>
        </row>
        <row r="134">
          <cell r="A134" t="str">
            <v>BF04.018</v>
          </cell>
          <cell r="B134" t="str">
            <v>Niple 3/8" x 2 1/2", cromado</v>
          </cell>
          <cell r="C134" t="str">
            <v>u</v>
          </cell>
          <cell r="D134">
            <v>1</v>
          </cell>
          <cell r="E134">
            <v>9</v>
          </cell>
          <cell r="F134">
            <v>9</v>
          </cell>
        </row>
        <row r="135">
          <cell r="A135" t="str">
            <v>BF04.019</v>
          </cell>
          <cell r="B135" t="str">
            <v>Junta de Cera</v>
          </cell>
          <cell r="C135" t="str">
            <v>u</v>
          </cell>
          <cell r="D135">
            <v>1</v>
          </cell>
          <cell r="E135">
            <v>8.5</v>
          </cell>
          <cell r="F135">
            <v>8.5</v>
          </cell>
        </row>
        <row r="136">
          <cell r="A136" t="str">
            <v>BF04.020</v>
          </cell>
          <cell r="B136" t="str">
            <v>Arandela Plástica de 3" ó 4", para inodoros</v>
          </cell>
          <cell r="C136" t="str">
            <v>u</v>
          </cell>
          <cell r="D136">
            <v>1</v>
          </cell>
          <cell r="E136">
            <v>28</v>
          </cell>
          <cell r="F136">
            <v>28</v>
          </cell>
        </row>
        <row r="137">
          <cell r="A137" t="str">
            <v>BF04.021</v>
          </cell>
          <cell r="B137" t="str">
            <v>Tornillos para fijar arandela (Juego)</v>
          </cell>
          <cell r="C137" t="str">
            <v>u</v>
          </cell>
          <cell r="D137">
            <v>1</v>
          </cell>
          <cell r="E137">
            <v>2.25</v>
          </cell>
          <cell r="F137">
            <v>2.25</v>
          </cell>
        </row>
        <row r="138">
          <cell r="A138" t="str">
            <v>BF04.022</v>
          </cell>
          <cell r="B138" t="str">
            <v>Palometas fijar lavamanos, en aluminio</v>
          </cell>
          <cell r="C138" t="str">
            <v>par</v>
          </cell>
          <cell r="D138">
            <v>1</v>
          </cell>
          <cell r="E138">
            <v>9</v>
          </cell>
          <cell r="F138">
            <v>9</v>
          </cell>
        </row>
        <row r="139">
          <cell r="A139" t="str">
            <v>BF04.023</v>
          </cell>
          <cell r="B139" t="str">
            <v>Mezcladora para bañera, con desagüe, "PRICE PFISTER USA"</v>
          </cell>
          <cell r="C139" t="str">
            <v>u</v>
          </cell>
          <cell r="D139">
            <v>1</v>
          </cell>
          <cell r="E139">
            <v>975</v>
          </cell>
          <cell r="F139">
            <v>975</v>
          </cell>
        </row>
        <row r="140">
          <cell r="A140" t="str">
            <v>BF04.024</v>
          </cell>
          <cell r="B140" t="str">
            <v>Mezcladora para bidet , "PRICE PFISTER USA", con boquilla</v>
          </cell>
          <cell r="C140" t="str">
            <v>u</v>
          </cell>
          <cell r="D140">
            <v>1</v>
          </cell>
          <cell r="E140">
            <v>1750</v>
          </cell>
          <cell r="F140">
            <v>1750</v>
          </cell>
        </row>
        <row r="141">
          <cell r="A141" t="str">
            <v>BF04.025</v>
          </cell>
          <cell r="B141" t="str">
            <v>Mezcladora para lavamanos "PRICE PFISTER USA" con boquilla</v>
          </cell>
          <cell r="C141" t="str">
            <v>u</v>
          </cell>
          <cell r="D141">
            <v>1</v>
          </cell>
          <cell r="E141">
            <v>675</v>
          </cell>
          <cell r="F141">
            <v>675</v>
          </cell>
        </row>
        <row r="142">
          <cell r="A142" t="str">
            <v>BF04.026</v>
          </cell>
          <cell r="B142" t="str">
            <v>Mezcladora para fregadero "PRICE PFISTER USA", con manguera</v>
          </cell>
          <cell r="C142" t="str">
            <v>u</v>
          </cell>
          <cell r="D142">
            <v>1</v>
          </cell>
          <cell r="E142">
            <v>725</v>
          </cell>
          <cell r="F142">
            <v>725</v>
          </cell>
        </row>
        <row r="143">
          <cell r="A143" t="str">
            <v>BF04.027</v>
          </cell>
          <cell r="B143" t="str">
            <v>Boquilla para lavamanos, automática, cromada, "Sayco"</v>
          </cell>
          <cell r="C143" t="str">
            <v>u</v>
          </cell>
          <cell r="D143">
            <v>1</v>
          </cell>
          <cell r="E143">
            <v>100</v>
          </cell>
          <cell r="F143">
            <v>100</v>
          </cell>
        </row>
        <row r="144">
          <cell r="A144" t="str">
            <v>BF04.028</v>
          </cell>
          <cell r="B144" t="str">
            <v>Boquilla para lavamanos, PVC</v>
          </cell>
          <cell r="C144" t="str">
            <v>u</v>
          </cell>
          <cell r="D144">
            <v>1</v>
          </cell>
          <cell r="E144">
            <v>16</v>
          </cell>
          <cell r="F144">
            <v>16</v>
          </cell>
        </row>
        <row r="145">
          <cell r="A145" t="str">
            <v>BF04.029</v>
          </cell>
          <cell r="B145" t="str">
            <v>Boquilla para fregadero, cromada (c/u)</v>
          </cell>
          <cell r="C145" t="str">
            <v>u</v>
          </cell>
          <cell r="D145">
            <v>1</v>
          </cell>
          <cell r="E145">
            <v>39</v>
          </cell>
          <cell r="F145">
            <v>39</v>
          </cell>
        </row>
        <row r="146">
          <cell r="A146" t="str">
            <v>BF04.030</v>
          </cell>
          <cell r="B146" t="str">
            <v>Boquilla para lavadero, cromada, con tapón</v>
          </cell>
          <cell r="C146" t="str">
            <v>u</v>
          </cell>
          <cell r="D146">
            <v>1</v>
          </cell>
          <cell r="E146">
            <v>22</v>
          </cell>
          <cell r="F146">
            <v>22</v>
          </cell>
        </row>
        <row r="147">
          <cell r="A147" t="str">
            <v>BF04.031</v>
          </cell>
          <cell r="B147" t="str">
            <v>Boquilla para lavadero, PVC, con tapón</v>
          </cell>
          <cell r="C147" t="str">
            <v>u</v>
          </cell>
          <cell r="D147">
            <v>1</v>
          </cell>
          <cell r="E147">
            <v>15.5</v>
          </cell>
          <cell r="F147">
            <v>15.5</v>
          </cell>
        </row>
        <row r="148">
          <cell r="A148" t="str">
            <v>BF04.032</v>
          </cell>
          <cell r="B148" t="str">
            <v>Rejilla 3"x1 1/2",cromada, para piso</v>
          </cell>
          <cell r="C148" t="str">
            <v>u</v>
          </cell>
          <cell r="D148">
            <v>1</v>
          </cell>
          <cell r="E148">
            <v>16.5</v>
          </cell>
          <cell r="F148">
            <v>16.5</v>
          </cell>
        </row>
        <row r="149">
          <cell r="A149" t="str">
            <v>BF04.033</v>
          </cell>
          <cell r="B149" t="str">
            <v>Rejilla 4",aluminio para piso</v>
          </cell>
          <cell r="C149" t="str">
            <v>u</v>
          </cell>
          <cell r="D149">
            <v>1</v>
          </cell>
          <cell r="E149">
            <v>8</v>
          </cell>
          <cell r="F149">
            <v>8</v>
          </cell>
        </row>
        <row r="150">
          <cell r="A150" t="str">
            <v>BF04.034</v>
          </cell>
          <cell r="B150" t="str">
            <v>Sifón lavamanos, 1 1/4", cromado, completo "Nibco"</v>
          </cell>
          <cell r="C150" t="str">
            <v>u</v>
          </cell>
          <cell r="D150">
            <v>1</v>
          </cell>
          <cell r="E150">
            <v>200</v>
          </cell>
          <cell r="F150">
            <v>200</v>
          </cell>
        </row>
        <row r="151">
          <cell r="A151" t="str">
            <v>BF04.035</v>
          </cell>
          <cell r="B151" t="str">
            <v>Sifón lavamanos 1 1/4", PVC</v>
          </cell>
          <cell r="C151" t="str">
            <v>u</v>
          </cell>
          <cell r="D151">
            <v>1</v>
          </cell>
          <cell r="E151">
            <v>25</v>
          </cell>
          <cell r="F151">
            <v>25</v>
          </cell>
        </row>
        <row r="152">
          <cell r="A152" t="str">
            <v>BF04.036</v>
          </cell>
          <cell r="B152" t="str">
            <v>Sifón fregadero 1 1/2", PVC</v>
          </cell>
          <cell r="C152" t="str">
            <v>u</v>
          </cell>
          <cell r="D152">
            <v>1</v>
          </cell>
          <cell r="E152">
            <v>17</v>
          </cell>
          <cell r="F152">
            <v>17</v>
          </cell>
        </row>
        <row r="153">
          <cell r="A153" t="str">
            <v>BF04.037</v>
          </cell>
          <cell r="B153" t="str">
            <v>Desagüe para bañera, PVC</v>
          </cell>
          <cell r="C153" t="str">
            <v>u</v>
          </cell>
          <cell r="D153">
            <v>1</v>
          </cell>
          <cell r="E153">
            <v>175</v>
          </cell>
          <cell r="F153">
            <v>175</v>
          </cell>
        </row>
        <row r="154">
          <cell r="A154" t="str">
            <v>BF04.038</v>
          </cell>
          <cell r="B154" t="str">
            <v>Desagüe doble para fegadero, PVC</v>
          </cell>
          <cell r="C154" t="str">
            <v>u</v>
          </cell>
          <cell r="D154">
            <v>1</v>
          </cell>
          <cell r="E154">
            <v>32</v>
          </cell>
          <cell r="F154">
            <v>32</v>
          </cell>
        </row>
        <row r="155">
          <cell r="A155" t="str">
            <v>BF04.039</v>
          </cell>
          <cell r="B155" t="str">
            <v>Cola extensión lavamanos 1 1/4" x 8", cromada</v>
          </cell>
          <cell r="C155" t="str">
            <v>u</v>
          </cell>
          <cell r="D155">
            <v>1</v>
          </cell>
          <cell r="E155">
            <v>23</v>
          </cell>
          <cell r="F155">
            <v>23</v>
          </cell>
        </row>
        <row r="156">
          <cell r="A156" t="str">
            <v>BF04.040</v>
          </cell>
          <cell r="B156" t="str">
            <v>Cola extensión lavamanos 1 1/2" x 8", cromada</v>
          </cell>
          <cell r="C156" t="str">
            <v>u</v>
          </cell>
          <cell r="D156">
            <v>1</v>
          </cell>
          <cell r="E156">
            <v>25</v>
          </cell>
          <cell r="F156">
            <v>25</v>
          </cell>
        </row>
        <row r="157">
          <cell r="A157" t="str">
            <v>BF04.041</v>
          </cell>
          <cell r="B157" t="str">
            <v>Cola extensión lavamanos 1 1/2" x 8", PVC</v>
          </cell>
          <cell r="C157" t="str">
            <v>u</v>
          </cell>
          <cell r="D157">
            <v>1</v>
          </cell>
          <cell r="E157">
            <v>10.5</v>
          </cell>
          <cell r="F157">
            <v>10.5</v>
          </cell>
        </row>
        <row r="158">
          <cell r="A158" t="str">
            <v>BF04.042</v>
          </cell>
          <cell r="B158" t="str">
            <v>Cubrefalta de 3/8", cromado</v>
          </cell>
          <cell r="C158" t="str">
            <v>u</v>
          </cell>
          <cell r="D158">
            <v>1</v>
          </cell>
          <cell r="E158">
            <v>1.5</v>
          </cell>
          <cell r="F158">
            <v>1.5</v>
          </cell>
        </row>
        <row r="159">
          <cell r="A159" t="str">
            <v>BF04.043</v>
          </cell>
          <cell r="B159" t="str">
            <v>Cubrefalta de 1/2", cromado</v>
          </cell>
          <cell r="C159" t="str">
            <v>u</v>
          </cell>
          <cell r="D159">
            <v>1</v>
          </cell>
          <cell r="E159">
            <v>2.5</v>
          </cell>
          <cell r="F159">
            <v>2.5</v>
          </cell>
        </row>
        <row r="160">
          <cell r="A160" t="str">
            <v>BF04.044</v>
          </cell>
          <cell r="B160" t="str">
            <v>Cubrefalta de 3/4", cromado</v>
          </cell>
          <cell r="C160" t="str">
            <v>u</v>
          </cell>
          <cell r="D160">
            <v>1</v>
          </cell>
          <cell r="E160">
            <v>1.75</v>
          </cell>
          <cell r="F160">
            <v>1.75</v>
          </cell>
        </row>
        <row r="161">
          <cell r="A161" t="str">
            <v>BF04.045</v>
          </cell>
          <cell r="B161" t="str">
            <v>Cepillera cromada corriente</v>
          </cell>
          <cell r="C161" t="str">
            <v>u</v>
          </cell>
          <cell r="D161">
            <v>1</v>
          </cell>
          <cell r="E161">
            <v>18.75</v>
          </cell>
          <cell r="F161">
            <v>18.75</v>
          </cell>
        </row>
        <row r="162">
          <cell r="A162" t="str">
            <v>BF04.046</v>
          </cell>
          <cell r="B162" t="str">
            <v>Gancho cromado doble, corriente</v>
          </cell>
          <cell r="C162" t="str">
            <v>u</v>
          </cell>
          <cell r="D162">
            <v>1</v>
          </cell>
          <cell r="E162">
            <v>12.8</v>
          </cell>
          <cell r="F162">
            <v>12.8</v>
          </cell>
        </row>
        <row r="163">
          <cell r="A163" t="str">
            <v>BF04.047</v>
          </cell>
          <cell r="B163" t="str">
            <v>Jabonera para bañera, con agarradera, cromada, corriente</v>
          </cell>
          <cell r="C163" t="str">
            <v>u</v>
          </cell>
          <cell r="D163">
            <v>1</v>
          </cell>
          <cell r="E163">
            <v>85</v>
          </cell>
          <cell r="F163">
            <v>85</v>
          </cell>
        </row>
        <row r="164">
          <cell r="A164" t="str">
            <v>BF04.048</v>
          </cell>
          <cell r="B164" t="str">
            <v>Jabonera para bañera, sin agarradera, cromada, corriente</v>
          </cell>
          <cell r="C164" t="str">
            <v>u</v>
          </cell>
          <cell r="D164">
            <v>1</v>
          </cell>
          <cell r="E164">
            <v>80</v>
          </cell>
          <cell r="F164">
            <v>80</v>
          </cell>
        </row>
        <row r="165">
          <cell r="A165" t="str">
            <v>BF04.049</v>
          </cell>
          <cell r="B165" t="str">
            <v>Jabonera líquida, cromada, corriente</v>
          </cell>
          <cell r="C165" t="str">
            <v>u</v>
          </cell>
          <cell r="D165">
            <v>1</v>
          </cell>
          <cell r="E165">
            <v>100</v>
          </cell>
          <cell r="F165">
            <v>100</v>
          </cell>
        </row>
        <row r="166">
          <cell r="A166" t="str">
            <v>BF04.050</v>
          </cell>
          <cell r="B166" t="str">
            <v>Papelera empotrada, cromada, corriente</v>
          </cell>
          <cell r="C166" t="str">
            <v>u</v>
          </cell>
          <cell r="D166">
            <v>1</v>
          </cell>
          <cell r="E166">
            <v>99</v>
          </cell>
          <cell r="F166">
            <v>99</v>
          </cell>
        </row>
        <row r="167">
          <cell r="A167" t="str">
            <v>BF04.051</v>
          </cell>
          <cell r="B167" t="str">
            <v>Toallero 24" cromado corriente</v>
          </cell>
          <cell r="C167" t="str">
            <v>u</v>
          </cell>
          <cell r="D167">
            <v>1</v>
          </cell>
          <cell r="E167">
            <v>51</v>
          </cell>
          <cell r="F167">
            <v>51</v>
          </cell>
        </row>
        <row r="168">
          <cell r="A168" t="str">
            <v>BF04.052</v>
          </cell>
          <cell r="B168" t="str">
            <v>Toallero 30" cromado corriente</v>
          </cell>
          <cell r="C168" t="str">
            <v>u</v>
          </cell>
          <cell r="D168">
            <v>1</v>
          </cell>
          <cell r="E168">
            <v>80</v>
          </cell>
          <cell r="F168">
            <v>80</v>
          </cell>
        </row>
        <row r="169">
          <cell r="A169" t="str">
            <v>BF04.053</v>
          </cell>
          <cell r="B169" t="str">
            <v>Toallero 24" acero inoxidable</v>
          </cell>
          <cell r="C169" t="str">
            <v>u</v>
          </cell>
          <cell r="D169">
            <v>1</v>
          </cell>
          <cell r="E169">
            <v>104</v>
          </cell>
          <cell r="F169">
            <v>104</v>
          </cell>
        </row>
        <row r="170">
          <cell r="A170" t="str">
            <v>BF04.054</v>
          </cell>
          <cell r="B170" t="str">
            <v>Toallero 30" acero inoxidable</v>
          </cell>
          <cell r="C170" t="str">
            <v>u</v>
          </cell>
          <cell r="D170">
            <v>1</v>
          </cell>
          <cell r="E170">
            <v>146</v>
          </cell>
          <cell r="F170">
            <v>146</v>
          </cell>
        </row>
        <row r="171">
          <cell r="A171" t="str">
            <v>BL</v>
          </cell>
          <cell r="B171" t="str">
            <v>BLOQUES</v>
          </cell>
          <cell r="D171" t="str">
            <v/>
          </cell>
          <cell r="F171" t="str">
            <v/>
          </cell>
        </row>
        <row r="172">
          <cell r="A172" t="str">
            <v>BL01.</v>
          </cell>
          <cell r="B172" t="str">
            <v>Bloques de Barro</v>
          </cell>
        </row>
        <row r="173">
          <cell r="A173" t="str">
            <v>BL01.001</v>
          </cell>
          <cell r="B173" t="str">
            <v>Bloques de Barro de 4"</v>
          </cell>
          <cell r="C173" t="str">
            <v>u</v>
          </cell>
          <cell r="D173">
            <v>1.08</v>
          </cell>
          <cell r="E173">
            <v>5.94</v>
          </cell>
          <cell r="F173">
            <v>6.42</v>
          </cell>
        </row>
        <row r="174">
          <cell r="A174" t="str">
            <v>BL01.002</v>
          </cell>
          <cell r="B174" t="str">
            <v>Bloques de Barro de 6"</v>
          </cell>
          <cell r="C174" t="str">
            <v>u</v>
          </cell>
          <cell r="D174">
            <v>1.08</v>
          </cell>
          <cell r="E174">
            <v>7.56</v>
          </cell>
          <cell r="F174">
            <v>8.16</v>
          </cell>
        </row>
        <row r="175">
          <cell r="A175" t="str">
            <v>BL01.003</v>
          </cell>
          <cell r="B175" t="str">
            <v>Bloques de Barro de 8"</v>
          </cell>
          <cell r="C175" t="str">
            <v>u</v>
          </cell>
          <cell r="D175">
            <v>1.08</v>
          </cell>
          <cell r="E175">
            <v>10</v>
          </cell>
          <cell r="F175">
            <v>10.8</v>
          </cell>
        </row>
        <row r="176">
          <cell r="A176" t="str">
            <v>BL01.004</v>
          </cell>
          <cell r="B176" t="str">
            <v>Bloques de Barro de 5" (forjados)</v>
          </cell>
          <cell r="C176" t="str">
            <v>u</v>
          </cell>
          <cell r="D176">
            <v>1.08</v>
          </cell>
          <cell r="E176">
            <v>7</v>
          </cell>
          <cell r="F176">
            <v>7.56</v>
          </cell>
        </row>
        <row r="177">
          <cell r="A177" t="str">
            <v>BL02.</v>
          </cell>
          <cell r="B177" t="str">
            <v>Bloques de Cemento</v>
          </cell>
          <cell r="D177" t="str">
            <v/>
          </cell>
          <cell r="F177" t="str">
            <v/>
          </cell>
        </row>
        <row r="178">
          <cell r="A178" t="str">
            <v>BL02.001</v>
          </cell>
          <cell r="B178" t="str">
            <v>Bloque de hormigón 4"</v>
          </cell>
          <cell r="C178" t="str">
            <v>u</v>
          </cell>
          <cell r="D178">
            <v>1.08</v>
          </cell>
          <cell r="E178">
            <v>4.8600000000000003</v>
          </cell>
          <cell r="F178">
            <v>5.25</v>
          </cell>
        </row>
        <row r="179">
          <cell r="A179" t="str">
            <v>BL02.002</v>
          </cell>
          <cell r="B179" t="str">
            <v>Bloque de hormigón 6"</v>
          </cell>
          <cell r="C179" t="str">
            <v>u</v>
          </cell>
          <cell r="D179">
            <v>1.08</v>
          </cell>
          <cell r="E179">
            <v>6.39</v>
          </cell>
          <cell r="F179">
            <v>6.9</v>
          </cell>
        </row>
        <row r="180">
          <cell r="A180" t="str">
            <v>BL02.003</v>
          </cell>
          <cell r="B180" t="str">
            <v>Bloque de hormigón 8"</v>
          </cell>
          <cell r="C180" t="str">
            <v>u</v>
          </cell>
          <cell r="D180">
            <v>1.08</v>
          </cell>
          <cell r="E180">
            <v>8.3699999999999992</v>
          </cell>
          <cell r="F180">
            <v>9.0399999999999991</v>
          </cell>
        </row>
        <row r="181">
          <cell r="A181" t="str">
            <v>BL02.004</v>
          </cell>
          <cell r="B181" t="str">
            <v>Bloque de hormigón 5" para verjas</v>
          </cell>
          <cell r="C181" t="str">
            <v>u</v>
          </cell>
          <cell r="D181">
            <v>1.08</v>
          </cell>
          <cell r="E181">
            <v>5.9</v>
          </cell>
          <cell r="F181">
            <v>6.37</v>
          </cell>
        </row>
        <row r="182">
          <cell r="A182" t="str">
            <v>BL02.005</v>
          </cell>
          <cell r="B182" t="str">
            <v>Bloque de hormigón 10"</v>
          </cell>
          <cell r="C182" t="str">
            <v>u</v>
          </cell>
          <cell r="D182">
            <v>1.08</v>
          </cell>
          <cell r="E182">
            <v>18.8</v>
          </cell>
          <cell r="F182">
            <v>20.3</v>
          </cell>
        </row>
        <row r="183">
          <cell r="A183" t="str">
            <v>BL02.006</v>
          </cell>
          <cell r="B183" t="str">
            <v>Bloque de hormigón 12"</v>
          </cell>
          <cell r="C183" t="str">
            <v>u</v>
          </cell>
          <cell r="D183">
            <v>1.08</v>
          </cell>
          <cell r="E183">
            <v>18.399999999999999</v>
          </cell>
          <cell r="F183">
            <v>19.87</v>
          </cell>
        </row>
        <row r="184">
          <cell r="A184" t="str">
            <v>BL02.007</v>
          </cell>
          <cell r="B184" t="str">
            <v>Bloque Rusticanales de 4", gris</v>
          </cell>
          <cell r="C184" t="str">
            <v>u</v>
          </cell>
          <cell r="D184">
            <v>1.08</v>
          </cell>
          <cell r="E184">
            <v>20.25</v>
          </cell>
          <cell r="F184">
            <v>21.87</v>
          </cell>
        </row>
        <row r="185">
          <cell r="A185" t="str">
            <v>BL02.008</v>
          </cell>
          <cell r="B185" t="str">
            <v>Bloque Rusticanales de 8", gris</v>
          </cell>
          <cell r="C185" t="str">
            <v>u</v>
          </cell>
          <cell r="D185">
            <v>1.08</v>
          </cell>
          <cell r="E185">
            <v>26.95</v>
          </cell>
          <cell r="F185">
            <v>29.11</v>
          </cell>
        </row>
        <row r="186">
          <cell r="A186" t="str">
            <v>BL02.009</v>
          </cell>
          <cell r="B186" t="str">
            <v>Bloque de 6"x8"x8", liso ( 1/2 bloque de 6")</v>
          </cell>
          <cell r="C186" t="str">
            <v>u</v>
          </cell>
          <cell r="D186">
            <v>1.08</v>
          </cell>
          <cell r="E186">
            <v>4.0999999999999996</v>
          </cell>
          <cell r="F186">
            <v>4.43</v>
          </cell>
        </row>
        <row r="187">
          <cell r="A187" t="str">
            <v>BL02.010</v>
          </cell>
          <cell r="B187" t="str">
            <v>Bloque de 8"x8"x8" , liso ( 1/2 bloque de 8")</v>
          </cell>
          <cell r="C187" t="str">
            <v>u</v>
          </cell>
          <cell r="D187">
            <v>1.08</v>
          </cell>
          <cell r="E187">
            <v>5.4</v>
          </cell>
          <cell r="F187">
            <v>5.83</v>
          </cell>
        </row>
        <row r="188">
          <cell r="A188" t="str">
            <v>BL02.011</v>
          </cell>
          <cell r="B188" t="str">
            <v>Bloque ornamental 8"x8"x16", gris (TICARUST)</v>
          </cell>
          <cell r="C188" t="str">
            <v>u</v>
          </cell>
          <cell r="D188">
            <v>1.08</v>
          </cell>
          <cell r="E188">
            <v>17.149999999999999</v>
          </cell>
          <cell r="F188">
            <v>18.52</v>
          </cell>
        </row>
        <row r="189">
          <cell r="A189" t="str">
            <v>BL02.012</v>
          </cell>
          <cell r="B189" t="str">
            <v>Bloque calado 6", tipo persiana</v>
          </cell>
          <cell r="C189" t="str">
            <v>u</v>
          </cell>
          <cell r="D189">
            <v>1.08</v>
          </cell>
          <cell r="E189">
            <v>8</v>
          </cell>
          <cell r="F189">
            <v>8.64</v>
          </cell>
        </row>
        <row r="190">
          <cell r="A190" t="str">
            <v>BL02.013</v>
          </cell>
          <cell r="B190" t="str">
            <v>Acarreo bloque de hormigón 4"</v>
          </cell>
          <cell r="C190" t="str">
            <v>u</v>
          </cell>
          <cell r="D190">
            <v>1.08</v>
          </cell>
          <cell r="E190">
            <v>0.52</v>
          </cell>
          <cell r="F190">
            <v>0.56000000000000005</v>
          </cell>
        </row>
        <row r="191">
          <cell r="A191" t="str">
            <v>BL02.014</v>
          </cell>
          <cell r="B191" t="str">
            <v>Acarreo bloque de hormigón 5", para verjas</v>
          </cell>
          <cell r="C191" t="str">
            <v>u</v>
          </cell>
          <cell r="D191">
            <v>1.08</v>
          </cell>
          <cell r="E191">
            <v>0.55000000000000004</v>
          </cell>
          <cell r="F191">
            <v>0.59</v>
          </cell>
        </row>
        <row r="192">
          <cell r="A192" t="str">
            <v>BL02.015</v>
          </cell>
          <cell r="B192" t="str">
            <v>Acarreo bloque de hormigón 6"</v>
          </cell>
          <cell r="C192" t="str">
            <v>u</v>
          </cell>
          <cell r="D192">
            <v>1.08</v>
          </cell>
          <cell r="E192">
            <v>0.56000000000000005</v>
          </cell>
          <cell r="F192">
            <v>0.6</v>
          </cell>
        </row>
        <row r="193">
          <cell r="A193" t="str">
            <v>BL02.016</v>
          </cell>
          <cell r="B193" t="str">
            <v>Acarreo bloque de hormigón 8"</v>
          </cell>
          <cell r="C193" t="str">
            <v>u</v>
          </cell>
          <cell r="D193">
            <v>1.08</v>
          </cell>
          <cell r="E193">
            <v>0.63</v>
          </cell>
          <cell r="F193">
            <v>0.68</v>
          </cell>
        </row>
        <row r="194">
          <cell r="A194" t="str">
            <v>BL02.017</v>
          </cell>
          <cell r="B194" t="str">
            <v>Acarreo bloque de hormigón 10"</v>
          </cell>
          <cell r="C194" t="str">
            <v>u</v>
          </cell>
          <cell r="D194">
            <v>1.08</v>
          </cell>
          <cell r="E194">
            <v>1</v>
          </cell>
          <cell r="F194">
            <v>1.08</v>
          </cell>
        </row>
        <row r="195">
          <cell r="A195" t="str">
            <v>BL02.018</v>
          </cell>
          <cell r="B195" t="str">
            <v>Acarreo bloque de hormigón 12"</v>
          </cell>
          <cell r="C195" t="str">
            <v>u</v>
          </cell>
          <cell r="D195">
            <v>1.08</v>
          </cell>
          <cell r="E195">
            <v>1.19</v>
          </cell>
          <cell r="F195">
            <v>1.29</v>
          </cell>
        </row>
        <row r="196">
          <cell r="A196" t="str">
            <v>BL02.019</v>
          </cell>
          <cell r="B196" t="str">
            <v>Acarreo Bloque Rusticanales de 4", gris</v>
          </cell>
          <cell r="C196" t="str">
            <v>u</v>
          </cell>
          <cell r="D196">
            <v>1.08</v>
          </cell>
          <cell r="E196">
            <v>0.56999999999999995</v>
          </cell>
          <cell r="F196">
            <v>0.62</v>
          </cell>
        </row>
        <row r="197">
          <cell r="A197" t="str">
            <v>BL02.020</v>
          </cell>
          <cell r="B197" t="str">
            <v>Acarreo Bloque Rusticanales de 8", gris</v>
          </cell>
          <cell r="C197" t="str">
            <v>u</v>
          </cell>
          <cell r="D197">
            <v>1.08</v>
          </cell>
          <cell r="E197">
            <v>0.78</v>
          </cell>
          <cell r="F197">
            <v>0.84</v>
          </cell>
        </row>
        <row r="198">
          <cell r="A198" t="str">
            <v>BL02.021</v>
          </cell>
          <cell r="B198" t="str">
            <v>Acarreo Bloque de 6"x8"x8", liso ( 1/2 Acarreo Bloque de 6")</v>
          </cell>
          <cell r="C198" t="str">
            <v>u</v>
          </cell>
          <cell r="D198">
            <v>1.08</v>
          </cell>
          <cell r="E198">
            <v>0.3</v>
          </cell>
          <cell r="F198">
            <v>0.32</v>
          </cell>
        </row>
        <row r="199">
          <cell r="A199" t="str">
            <v>BL02.022</v>
          </cell>
          <cell r="B199" t="str">
            <v>Acarreo Bloque de 8"x8"x8" , liso ( 1/2 Acarreo Bloque de 8")</v>
          </cell>
          <cell r="C199" t="str">
            <v>u</v>
          </cell>
          <cell r="D199">
            <v>1.08</v>
          </cell>
          <cell r="E199">
            <v>0.34</v>
          </cell>
          <cell r="F199">
            <v>0.37</v>
          </cell>
        </row>
        <row r="200">
          <cell r="A200" t="str">
            <v>BL02.023</v>
          </cell>
          <cell r="B200" t="str">
            <v>Acarreo Bloque ornamental 8"x8"x16", gris (TICARUST)</v>
          </cell>
          <cell r="C200" t="str">
            <v>u</v>
          </cell>
          <cell r="D200">
            <v>1.08</v>
          </cell>
          <cell r="E200">
            <v>0.53</v>
          </cell>
          <cell r="F200">
            <v>0.56999999999999995</v>
          </cell>
        </row>
        <row r="201">
          <cell r="A201" t="str">
            <v>BL02.024</v>
          </cell>
          <cell r="B201" t="str">
            <v>Acarreo Bloque calado 6", tipo persiana</v>
          </cell>
          <cell r="C201" t="str">
            <v>u</v>
          </cell>
          <cell r="D201">
            <v>1.08</v>
          </cell>
          <cell r="E201">
            <v>0.53</v>
          </cell>
          <cell r="F201">
            <v>0.56999999999999995</v>
          </cell>
        </row>
        <row r="202">
          <cell r="A202" t="str">
            <v>BL99.001</v>
          </cell>
          <cell r="B202" t="str">
            <v>Bloques de Cristal</v>
          </cell>
          <cell r="C202" t="str">
            <v>u</v>
          </cell>
          <cell r="D202">
            <v>1.08</v>
          </cell>
          <cell r="E202">
            <v>80</v>
          </cell>
          <cell r="F202">
            <v>86.4</v>
          </cell>
        </row>
        <row r="203">
          <cell r="A203" t="str">
            <v>BL99.011</v>
          </cell>
          <cell r="B203" t="str">
            <v>Acarreo de Bloques de Cristal</v>
          </cell>
          <cell r="C203" t="str">
            <v>u</v>
          </cell>
          <cell r="D203">
            <v>1.08</v>
          </cell>
          <cell r="E203">
            <v>4</v>
          </cell>
          <cell r="F203">
            <v>4.32</v>
          </cell>
        </row>
        <row r="204">
          <cell r="A204" t="str">
            <v>BO</v>
          </cell>
          <cell r="B204" t="str">
            <v>BOMBA DE AGUA PARA CISTERNAS</v>
          </cell>
          <cell r="D204" t="str">
            <v/>
          </cell>
          <cell r="F204" t="str">
            <v/>
          </cell>
        </row>
        <row r="205">
          <cell r="A205" t="str">
            <v>BO01.002</v>
          </cell>
          <cell r="B205" t="str">
            <v>Bomba de 3/4 H.P., sin tanque</v>
          </cell>
          <cell r="C205" t="str">
            <v>u</v>
          </cell>
          <cell r="D205">
            <v>1</v>
          </cell>
          <cell r="E205">
            <v>2500</v>
          </cell>
          <cell r="F205">
            <v>2500</v>
          </cell>
        </row>
        <row r="206">
          <cell r="A206" t="str">
            <v>BO01.008</v>
          </cell>
          <cell r="B206" t="str">
            <v>Tanque hidroneumático de 42 gls, criollo</v>
          </cell>
          <cell r="C206" t="str">
            <v>u</v>
          </cell>
          <cell r="D206">
            <v>1</v>
          </cell>
          <cell r="E206">
            <v>1000</v>
          </cell>
          <cell r="F206">
            <v>1000</v>
          </cell>
        </row>
        <row r="207">
          <cell r="A207" t="str">
            <v>CC</v>
          </cell>
          <cell r="B207" t="str">
            <v>CEMENTOS Y CALES</v>
          </cell>
          <cell r="D207" t="str">
            <v/>
          </cell>
          <cell r="F207" t="str">
            <v/>
          </cell>
        </row>
        <row r="208">
          <cell r="A208" t="str">
            <v>CC01.001</v>
          </cell>
          <cell r="B208" t="str">
            <v>Cal Pomier (50 lbs)</v>
          </cell>
          <cell r="C208" t="str">
            <v>fda</v>
          </cell>
          <cell r="D208">
            <v>1</v>
          </cell>
          <cell r="E208">
            <v>59</v>
          </cell>
          <cell r="F208">
            <v>59</v>
          </cell>
        </row>
        <row r="209">
          <cell r="A209" t="str">
            <v>CC01.002</v>
          </cell>
          <cell r="B209" t="str">
            <v>Cemento Blanco (90 lbs)</v>
          </cell>
          <cell r="C209" t="str">
            <v>fda</v>
          </cell>
          <cell r="D209">
            <v>1</v>
          </cell>
          <cell r="E209">
            <v>180</v>
          </cell>
          <cell r="F209">
            <v>180</v>
          </cell>
        </row>
        <row r="210">
          <cell r="A210" t="str">
            <v>CC01.003</v>
          </cell>
          <cell r="B210" t="str">
            <v>Cemento Gris ("Portland")</v>
          </cell>
          <cell r="C210" t="str">
            <v>fda</v>
          </cell>
          <cell r="D210">
            <v>1</v>
          </cell>
          <cell r="E210">
            <v>69</v>
          </cell>
          <cell r="F210">
            <v>69</v>
          </cell>
        </row>
        <row r="211">
          <cell r="A211" t="str">
            <v>CC02.001</v>
          </cell>
          <cell r="B211" t="str">
            <v>Cemento para Grouting Expansivo</v>
          </cell>
          <cell r="C211" t="str">
            <v>fda</v>
          </cell>
          <cell r="D211">
            <v>1</v>
          </cell>
          <cell r="E211">
            <v>500</v>
          </cell>
          <cell r="F211">
            <v>500</v>
          </cell>
        </row>
        <row r="212">
          <cell r="A212" t="str">
            <v>CC02.002</v>
          </cell>
          <cell r="B212" t="str">
            <v>Cemento para Grouting Portland</v>
          </cell>
          <cell r="C212" t="str">
            <v>fda</v>
          </cell>
          <cell r="D212">
            <v>1</v>
          </cell>
          <cell r="E212">
            <v>67</v>
          </cell>
          <cell r="F212">
            <v>67</v>
          </cell>
        </row>
        <row r="213">
          <cell r="A213" t="str">
            <v>CC02.003</v>
          </cell>
          <cell r="B213" t="str">
            <v>Supracure</v>
          </cell>
          <cell r="C213" t="str">
            <v>gl</v>
          </cell>
          <cell r="D213">
            <v>1</v>
          </cell>
          <cell r="E213">
            <v>97.2</v>
          </cell>
          <cell r="F213">
            <v>97.2</v>
          </cell>
        </row>
        <row r="214">
          <cell r="A214" t="str">
            <v>CC02.004</v>
          </cell>
          <cell r="B214" t="str">
            <v>Superplastificante</v>
          </cell>
          <cell r="C214" t="str">
            <v>gl</v>
          </cell>
          <cell r="D214">
            <v>1</v>
          </cell>
          <cell r="E214">
            <v>91.8</v>
          </cell>
          <cell r="F214">
            <v>91.8</v>
          </cell>
        </row>
        <row r="218">
          <cell r="A218" t="str">
            <v>CE</v>
          </cell>
          <cell r="B218" t="str">
            <v>CERAMICAS</v>
          </cell>
          <cell r="D218" t="str">
            <v/>
          </cell>
          <cell r="F218" t="str">
            <v/>
          </cell>
        </row>
        <row r="219">
          <cell r="A219" t="str">
            <v>CE01.001</v>
          </cell>
          <cell r="B219" t="str">
            <v>Cerámica Criolla 15x15, monocolor</v>
          </cell>
          <cell r="C219" t="str">
            <v>m2</v>
          </cell>
          <cell r="D219">
            <v>1</v>
          </cell>
          <cell r="E219">
            <v>175</v>
          </cell>
          <cell r="F219">
            <v>175</v>
          </cell>
        </row>
        <row r="220">
          <cell r="A220" t="str">
            <v>CE01.002</v>
          </cell>
          <cell r="B220" t="str">
            <v>Cerámica Criolla 15x15, blanca</v>
          </cell>
          <cell r="C220" t="str">
            <v>m2</v>
          </cell>
          <cell r="D220">
            <v>1</v>
          </cell>
          <cell r="E220">
            <v>175</v>
          </cell>
          <cell r="F220">
            <v>175</v>
          </cell>
        </row>
        <row r="221">
          <cell r="A221" t="str">
            <v>CE01.010</v>
          </cell>
          <cell r="B221" t="str">
            <v>Cerámica Importada (Carabela). Costo Medio</v>
          </cell>
          <cell r="C221" t="str">
            <v>m2</v>
          </cell>
          <cell r="D221">
            <v>1</v>
          </cell>
          <cell r="E221">
            <v>250</v>
          </cell>
          <cell r="F221">
            <v>250</v>
          </cell>
        </row>
        <row r="222">
          <cell r="A222" t="str">
            <v>CE01.011</v>
          </cell>
          <cell r="B222" t="str">
            <v>Corte de Chazos</v>
          </cell>
          <cell r="C222" t="str">
            <v>u</v>
          </cell>
          <cell r="D222">
            <v>1</v>
          </cell>
          <cell r="E222">
            <v>2.6</v>
          </cell>
          <cell r="F222">
            <v>2.6</v>
          </cell>
        </row>
        <row r="223">
          <cell r="A223" t="str">
            <v>CE01.012</v>
          </cell>
          <cell r="B223" t="str">
            <v>Estopa</v>
          </cell>
          <cell r="C223" t="str">
            <v>lb</v>
          </cell>
          <cell r="D223">
            <v>1</v>
          </cell>
          <cell r="E223">
            <v>12</v>
          </cell>
          <cell r="F223">
            <v>12</v>
          </cell>
        </row>
        <row r="224">
          <cell r="A224" t="str">
            <v>CE01.021</v>
          </cell>
          <cell r="B224" t="str">
            <v>Zócalos 8x30 Cerámica Importada (Carabela), Costo medio</v>
          </cell>
          <cell r="C224" t="str">
            <v>u</v>
          </cell>
          <cell r="D224">
            <v>1</v>
          </cell>
          <cell r="E224">
            <v>12</v>
          </cell>
          <cell r="F224">
            <v>12</v>
          </cell>
        </row>
        <row r="225">
          <cell r="A225" t="str">
            <v>CJ</v>
          </cell>
          <cell r="B225" t="str">
            <v>CERRAJERIA</v>
          </cell>
          <cell r="D225" t="str">
            <v/>
          </cell>
          <cell r="F225" t="str">
            <v/>
          </cell>
        </row>
        <row r="226">
          <cell r="A226" t="str">
            <v>CJ01.001</v>
          </cell>
          <cell r="B226" t="str">
            <v>Llavín corriente, doble puño con llave y seguro</v>
          </cell>
          <cell r="C226" t="str">
            <v>u</v>
          </cell>
          <cell r="D226">
            <v>1</v>
          </cell>
          <cell r="E226">
            <v>125</v>
          </cell>
          <cell r="F226">
            <v>125</v>
          </cell>
        </row>
        <row r="227">
          <cell r="A227" t="str">
            <v>CJ01.002</v>
          </cell>
          <cell r="B227" t="str">
            <v>Llavín de Calidad, doble puño con llave y seguro</v>
          </cell>
          <cell r="C227" t="str">
            <v>u</v>
          </cell>
          <cell r="D227">
            <v>1</v>
          </cell>
          <cell r="E227">
            <v>425</v>
          </cell>
          <cell r="F227">
            <v>425</v>
          </cell>
        </row>
        <row r="228">
          <cell r="A228" t="str">
            <v>CJ01.003</v>
          </cell>
          <cell r="B228" t="str">
            <v>Bisagras STANLEY 3 1/2" x 3 1/2" doradas</v>
          </cell>
          <cell r="C228" t="str">
            <v>par</v>
          </cell>
          <cell r="D228">
            <v>1</v>
          </cell>
          <cell r="E228">
            <v>44</v>
          </cell>
          <cell r="F228">
            <v>44</v>
          </cell>
        </row>
        <row r="229">
          <cell r="A229" t="str">
            <v>CJ01.004</v>
          </cell>
          <cell r="B229" t="str">
            <v>Bisagras VAIVEN de piso, americana</v>
          </cell>
          <cell r="C229" t="str">
            <v>ud</v>
          </cell>
          <cell r="D229">
            <v>1</v>
          </cell>
          <cell r="E229">
            <v>480</v>
          </cell>
          <cell r="F229">
            <v>480</v>
          </cell>
        </row>
        <row r="230">
          <cell r="A230" t="str">
            <v>CJ01.007</v>
          </cell>
          <cell r="B230" t="str">
            <v>Tornillos de 3" x 14</v>
          </cell>
          <cell r="C230" t="str">
            <v>u</v>
          </cell>
          <cell r="D230">
            <v>1</v>
          </cell>
          <cell r="E230">
            <v>1.95</v>
          </cell>
          <cell r="F230">
            <v>1.95</v>
          </cell>
        </row>
        <row r="231">
          <cell r="A231" t="str">
            <v>CJ01.008</v>
          </cell>
          <cell r="B231" t="str">
            <v>Tarugos plásticos de 3/8" x 2"</v>
          </cell>
          <cell r="C231" t="str">
            <v>u</v>
          </cell>
          <cell r="D231">
            <v>1</v>
          </cell>
          <cell r="E231">
            <v>0.6</v>
          </cell>
          <cell r="F231">
            <v>0.6</v>
          </cell>
        </row>
        <row r="232">
          <cell r="A232" t="str">
            <v>EB</v>
          </cell>
          <cell r="B232" t="str">
            <v>EBANISTERIA</v>
          </cell>
          <cell r="D232" t="str">
            <v/>
          </cell>
          <cell r="F232" t="str">
            <v/>
          </cell>
        </row>
        <row r="233">
          <cell r="A233" t="str">
            <v>EB01.001</v>
          </cell>
          <cell r="B233" t="str">
            <v>Marco de pino en 2" x 4"</v>
          </cell>
          <cell r="C233" t="str">
            <v>p</v>
          </cell>
          <cell r="D233">
            <v>1</v>
          </cell>
          <cell r="E233">
            <v>17.5</v>
          </cell>
          <cell r="F233">
            <v>17.5</v>
          </cell>
        </row>
        <row r="234">
          <cell r="A234" t="str">
            <v>EB01.002</v>
          </cell>
          <cell r="B234" t="str">
            <v>Marco de caoba en 2" x 4"</v>
          </cell>
          <cell r="C234" t="str">
            <v>p</v>
          </cell>
          <cell r="D234">
            <v>1</v>
          </cell>
          <cell r="E234">
            <v>62.5</v>
          </cell>
          <cell r="F234">
            <v>62.5</v>
          </cell>
        </row>
        <row r="235">
          <cell r="A235" t="str">
            <v>EB01.003</v>
          </cell>
          <cell r="B235" t="str">
            <v>Puerta en Plywood 3/16"</v>
          </cell>
          <cell r="C235" t="str">
            <v>p2</v>
          </cell>
          <cell r="D235">
            <v>1</v>
          </cell>
          <cell r="E235">
            <v>35</v>
          </cell>
          <cell r="F235">
            <v>35</v>
          </cell>
        </row>
        <row r="236">
          <cell r="A236" t="str">
            <v>EB01.004</v>
          </cell>
          <cell r="B236" t="str">
            <v>Puerta panelada en Pino</v>
          </cell>
          <cell r="C236" t="str">
            <v>p2</v>
          </cell>
          <cell r="D236">
            <v>1</v>
          </cell>
          <cell r="E236">
            <v>68</v>
          </cell>
          <cell r="F236">
            <v>68</v>
          </cell>
        </row>
        <row r="237">
          <cell r="A237" t="str">
            <v>EB01.005</v>
          </cell>
          <cell r="B237" t="str">
            <v>Puerta panelada en Caoba</v>
          </cell>
          <cell r="C237" t="str">
            <v>p2</v>
          </cell>
          <cell r="D237">
            <v>1</v>
          </cell>
          <cell r="E237">
            <v>180</v>
          </cell>
          <cell r="F237">
            <v>180</v>
          </cell>
        </row>
        <row r="238">
          <cell r="A238" t="str">
            <v>EB01.006</v>
          </cell>
          <cell r="B238" t="str">
            <v>Puerta panelada especial en Caoba (Para Puerta Principal)</v>
          </cell>
          <cell r="C238" t="str">
            <v>p3</v>
          </cell>
          <cell r="D238">
            <v>1</v>
          </cell>
          <cell r="E238">
            <v>250</v>
          </cell>
          <cell r="F238">
            <v>250</v>
          </cell>
        </row>
        <row r="239">
          <cell r="A239" t="str">
            <v>EB01.007</v>
          </cell>
          <cell r="B239" t="str">
            <v>Gabinete de piso en Pino</v>
          </cell>
          <cell r="C239" t="str">
            <v>p</v>
          </cell>
          <cell r="D239">
            <v>1</v>
          </cell>
          <cell r="E239">
            <v>650</v>
          </cell>
          <cell r="F239">
            <v>650</v>
          </cell>
        </row>
        <row r="240">
          <cell r="A240" t="str">
            <v>EB01.008</v>
          </cell>
          <cell r="B240" t="str">
            <v>Gabinete de pared en Pino</v>
          </cell>
          <cell r="C240" t="str">
            <v>p</v>
          </cell>
          <cell r="D240">
            <v>1</v>
          </cell>
          <cell r="E240">
            <v>550</v>
          </cell>
          <cell r="F240">
            <v>550</v>
          </cell>
        </row>
        <row r="241">
          <cell r="A241" t="str">
            <v>EB01.016</v>
          </cell>
          <cell r="B241" t="str">
            <v>Montura puertas (incluye marco y llavín)</v>
          </cell>
          <cell r="C241" t="str">
            <v>u</v>
          </cell>
          <cell r="D241">
            <v>1</v>
          </cell>
          <cell r="E241">
            <v>250</v>
          </cell>
          <cell r="F241">
            <v>250</v>
          </cell>
        </row>
        <row r="242">
          <cell r="A242" t="str">
            <v>EB01.017</v>
          </cell>
          <cell r="B242" t="str">
            <v>Aplicación laca todo costo (por puerta)</v>
          </cell>
          <cell r="C242" t="str">
            <v>u</v>
          </cell>
          <cell r="D242">
            <v>1</v>
          </cell>
          <cell r="E242">
            <v>500</v>
          </cell>
          <cell r="F242">
            <v>500</v>
          </cell>
        </row>
        <row r="243">
          <cell r="A243" t="str">
            <v>EB02.001</v>
          </cell>
          <cell r="B243" t="str">
            <v>Tope de Marmolite "Alpha"</v>
          </cell>
          <cell r="C243" t="str">
            <v>p2</v>
          </cell>
          <cell r="D243">
            <v>1</v>
          </cell>
          <cell r="E243">
            <v>85</v>
          </cell>
          <cell r="F243">
            <v>85</v>
          </cell>
        </row>
        <row r="244">
          <cell r="A244" t="str">
            <v>EB02.002</v>
          </cell>
          <cell r="B244" t="str">
            <v>Tope de Marmolite Natural.  Incluye Instalación.</v>
          </cell>
          <cell r="C244" t="str">
            <v>p2</v>
          </cell>
          <cell r="D244">
            <v>1</v>
          </cell>
          <cell r="E244">
            <v>85</v>
          </cell>
          <cell r="F244">
            <v>85</v>
          </cell>
        </row>
        <row r="245">
          <cell r="A245" t="str">
            <v>EB02.003</v>
          </cell>
          <cell r="B245" t="str">
            <v>Tope de Marmolite Color.  Incluye Instalación.</v>
          </cell>
          <cell r="C245" t="str">
            <v>p2</v>
          </cell>
          <cell r="D245">
            <v>1</v>
          </cell>
          <cell r="E245">
            <v>120</v>
          </cell>
          <cell r="F245">
            <v>120</v>
          </cell>
        </row>
        <row r="246">
          <cell r="A246" t="str">
            <v>EB02.004</v>
          </cell>
          <cell r="B246" t="str">
            <v>Tope de Marmolite - Granitop.  Incluye Instalación.</v>
          </cell>
          <cell r="C246" t="str">
            <v>p2</v>
          </cell>
          <cell r="D246">
            <v>1.08</v>
          </cell>
          <cell r="E246">
            <v>150</v>
          </cell>
          <cell r="F246">
            <v>162</v>
          </cell>
        </row>
        <row r="247">
          <cell r="A247" t="str">
            <v>EL</v>
          </cell>
          <cell r="B247" t="str">
            <v>ELECTRICIDAD</v>
          </cell>
          <cell r="D247" t="str">
            <v/>
          </cell>
          <cell r="F247" t="str">
            <v/>
          </cell>
        </row>
        <row r="248">
          <cell r="A248" t="str">
            <v>EL01.001</v>
          </cell>
          <cell r="B248" t="str">
            <v>Caja rectangular 2x4 de 1/2", americana</v>
          </cell>
          <cell r="C248" t="str">
            <v>u</v>
          </cell>
          <cell r="D248">
            <v>1</v>
          </cell>
          <cell r="E248">
            <v>7.95</v>
          </cell>
          <cell r="F248">
            <v>7.95</v>
          </cell>
        </row>
        <row r="249">
          <cell r="A249" t="str">
            <v>EL01.002</v>
          </cell>
          <cell r="B249" t="str">
            <v>Caja rectangular 2x4 de 3/4", americana</v>
          </cell>
          <cell r="C249" t="str">
            <v>u</v>
          </cell>
          <cell r="D249">
            <v>1</v>
          </cell>
          <cell r="E249">
            <v>8</v>
          </cell>
          <cell r="F249">
            <v>8</v>
          </cell>
        </row>
        <row r="250">
          <cell r="A250" t="str">
            <v>EL01.003</v>
          </cell>
          <cell r="B250" t="str">
            <v>Caja octagonal de 1/2", americana</v>
          </cell>
          <cell r="C250" t="str">
            <v>u</v>
          </cell>
          <cell r="D250">
            <v>1</v>
          </cell>
          <cell r="E250">
            <v>8.9499999999999993</v>
          </cell>
          <cell r="F250">
            <v>8.9499999999999993</v>
          </cell>
        </row>
        <row r="251">
          <cell r="A251" t="str">
            <v>EL01.004</v>
          </cell>
          <cell r="B251" t="str">
            <v>Caja octagonal de 3/4", americana</v>
          </cell>
          <cell r="C251" t="str">
            <v>u</v>
          </cell>
          <cell r="D251">
            <v>1</v>
          </cell>
          <cell r="E251">
            <v>8.9499999999999993</v>
          </cell>
          <cell r="F251">
            <v>8.9499999999999993</v>
          </cell>
        </row>
        <row r="252">
          <cell r="A252" t="str">
            <v>EL01.005</v>
          </cell>
          <cell r="B252" t="str">
            <v>Roseta porcelana americana</v>
          </cell>
          <cell r="C252" t="str">
            <v>u</v>
          </cell>
          <cell r="D252">
            <v>1</v>
          </cell>
          <cell r="E252">
            <v>18</v>
          </cell>
          <cell r="F252">
            <v>18</v>
          </cell>
        </row>
        <row r="253">
          <cell r="A253" t="str">
            <v>EL01.006</v>
          </cell>
          <cell r="B253" t="str">
            <v>Tubo 1/2" x 10', PVC</v>
          </cell>
          <cell r="C253" t="str">
            <v>u</v>
          </cell>
          <cell r="D253">
            <v>1</v>
          </cell>
          <cell r="E253">
            <v>6.95</v>
          </cell>
          <cell r="F253">
            <v>6.95</v>
          </cell>
        </row>
        <row r="254">
          <cell r="A254" t="str">
            <v>EL01.007</v>
          </cell>
          <cell r="B254" t="str">
            <v>Tubo 3/4" x 10', PVC</v>
          </cell>
          <cell r="C254" t="str">
            <v>u</v>
          </cell>
          <cell r="D254">
            <v>1</v>
          </cell>
          <cell r="E254">
            <v>10.95</v>
          </cell>
          <cell r="F254">
            <v>10.95</v>
          </cell>
        </row>
        <row r="255">
          <cell r="A255" t="str">
            <v>EL01.008</v>
          </cell>
          <cell r="B255" t="str">
            <v>Tubo 1" x 10', PVC</v>
          </cell>
          <cell r="C255" t="str">
            <v>u</v>
          </cell>
          <cell r="D255">
            <v>1</v>
          </cell>
          <cell r="E255">
            <v>17</v>
          </cell>
          <cell r="F255">
            <v>17</v>
          </cell>
        </row>
        <row r="256">
          <cell r="A256" t="str">
            <v>EL01.009</v>
          </cell>
          <cell r="B256" t="str">
            <v>Tubo 1 1/2" x 10', PVC</v>
          </cell>
          <cell r="C256" t="str">
            <v>u</v>
          </cell>
          <cell r="D256">
            <v>1</v>
          </cell>
          <cell r="E256">
            <v>20</v>
          </cell>
          <cell r="F256">
            <v>20</v>
          </cell>
        </row>
        <row r="257">
          <cell r="A257" t="str">
            <v>EL01.010</v>
          </cell>
          <cell r="B257" t="str">
            <v>Tubo 2" x 10', PVC</v>
          </cell>
          <cell r="C257" t="str">
            <v>u</v>
          </cell>
          <cell r="D257">
            <v>1</v>
          </cell>
          <cell r="E257">
            <v>23</v>
          </cell>
          <cell r="F257">
            <v>23</v>
          </cell>
        </row>
        <row r="258">
          <cell r="A258" t="str">
            <v>EL01.011</v>
          </cell>
          <cell r="B258" t="str">
            <v>Codo PVC Eléctrico de 1/2"</v>
          </cell>
          <cell r="C258" t="str">
            <v>u</v>
          </cell>
          <cell r="D258">
            <v>1</v>
          </cell>
          <cell r="E258">
            <v>6.95</v>
          </cell>
          <cell r="F258">
            <v>6.95</v>
          </cell>
        </row>
        <row r="259">
          <cell r="A259" t="str">
            <v>EL01.012</v>
          </cell>
          <cell r="B259" t="str">
            <v>Codo PVC Eléctrico de 3/4"</v>
          </cell>
          <cell r="C259" t="str">
            <v>u</v>
          </cell>
          <cell r="D259">
            <v>1</v>
          </cell>
          <cell r="E259">
            <v>10.95</v>
          </cell>
          <cell r="F259">
            <v>10.95</v>
          </cell>
        </row>
        <row r="260">
          <cell r="A260" t="str">
            <v>EL01.013</v>
          </cell>
          <cell r="B260" t="str">
            <v>Alambre Duplo # 18, St.</v>
          </cell>
          <cell r="C260" t="str">
            <v>p</v>
          </cell>
          <cell r="D260">
            <v>1</v>
          </cell>
          <cell r="E260">
            <v>0.86</v>
          </cell>
          <cell r="F260">
            <v>0.86</v>
          </cell>
        </row>
        <row r="261">
          <cell r="A261" t="str">
            <v>EL01.014</v>
          </cell>
          <cell r="B261" t="str">
            <v>Alambre THW # 14, St.</v>
          </cell>
          <cell r="C261" t="str">
            <v>p</v>
          </cell>
          <cell r="D261">
            <v>1</v>
          </cell>
          <cell r="E261">
            <v>0.69</v>
          </cell>
          <cell r="F261">
            <v>0.69</v>
          </cell>
        </row>
        <row r="262">
          <cell r="A262" t="str">
            <v>EL01.015</v>
          </cell>
          <cell r="B262" t="str">
            <v>Alambre THW # 12, St.</v>
          </cell>
          <cell r="C262" t="str">
            <v>p</v>
          </cell>
          <cell r="D262">
            <v>1</v>
          </cell>
          <cell r="E262">
            <v>0.93</v>
          </cell>
          <cell r="F262">
            <v>0.93</v>
          </cell>
        </row>
        <row r="263">
          <cell r="A263" t="str">
            <v>EL01.016</v>
          </cell>
          <cell r="B263" t="str">
            <v>Alambre THW # 10, St.</v>
          </cell>
          <cell r="C263" t="str">
            <v>p</v>
          </cell>
          <cell r="D263">
            <v>1</v>
          </cell>
          <cell r="E263">
            <v>1.5</v>
          </cell>
          <cell r="F263">
            <v>1.5</v>
          </cell>
        </row>
        <row r="264">
          <cell r="A264" t="str">
            <v>EL01.017</v>
          </cell>
          <cell r="B264" t="str">
            <v>Alambre THW # 8, St.</v>
          </cell>
          <cell r="C264" t="str">
            <v>p</v>
          </cell>
          <cell r="D264">
            <v>1</v>
          </cell>
          <cell r="E264">
            <v>2.77</v>
          </cell>
          <cell r="F264">
            <v>2.77</v>
          </cell>
        </row>
        <row r="265">
          <cell r="A265" t="str">
            <v>EL01.018</v>
          </cell>
          <cell r="B265" t="str">
            <v>Alambre THW # 6, St.</v>
          </cell>
          <cell r="C265" t="str">
            <v>p</v>
          </cell>
          <cell r="D265">
            <v>1</v>
          </cell>
          <cell r="E265">
            <v>3.99</v>
          </cell>
          <cell r="F265">
            <v>3.99</v>
          </cell>
        </row>
        <row r="266">
          <cell r="A266" t="str">
            <v>EL01.019</v>
          </cell>
          <cell r="B266" t="str">
            <v>Alambre THW # 4, St.</v>
          </cell>
          <cell r="C266" t="str">
            <v>p</v>
          </cell>
          <cell r="D266">
            <v>1</v>
          </cell>
          <cell r="E266">
            <v>6.3</v>
          </cell>
          <cell r="F266">
            <v>6.3</v>
          </cell>
        </row>
        <row r="267">
          <cell r="A267" t="str">
            <v>EL01.020</v>
          </cell>
          <cell r="B267" t="str">
            <v>Alambre THW # 2, St.</v>
          </cell>
          <cell r="C267" t="str">
            <v>p</v>
          </cell>
          <cell r="D267">
            <v>1</v>
          </cell>
          <cell r="E267">
            <v>9.25</v>
          </cell>
          <cell r="F267">
            <v>9.25</v>
          </cell>
        </row>
        <row r="268">
          <cell r="A268" t="str">
            <v>EL01.021</v>
          </cell>
          <cell r="B268" t="str">
            <v>Alambre THW # 1/0, St.</v>
          </cell>
          <cell r="C268" t="str">
            <v>p</v>
          </cell>
          <cell r="D268">
            <v>1</v>
          </cell>
          <cell r="E268">
            <v>17.739999999999998</v>
          </cell>
          <cell r="F268">
            <v>17.739999999999998</v>
          </cell>
        </row>
        <row r="269">
          <cell r="A269" t="str">
            <v>EL01.022</v>
          </cell>
          <cell r="B269" t="str">
            <v>Tape eléctrico</v>
          </cell>
          <cell r="C269" t="str">
            <v>p</v>
          </cell>
          <cell r="D269">
            <v>1</v>
          </cell>
          <cell r="E269">
            <v>46</v>
          </cell>
          <cell r="F269">
            <v>46</v>
          </cell>
        </row>
        <row r="270">
          <cell r="A270" t="str">
            <v>EL01.023</v>
          </cell>
          <cell r="B270" t="str">
            <v>Interruptor sencillo, luminex</v>
          </cell>
          <cell r="C270" t="str">
            <v>u</v>
          </cell>
          <cell r="D270">
            <v>1</v>
          </cell>
          <cell r="E270">
            <v>16.95</v>
          </cell>
          <cell r="F270">
            <v>16.95</v>
          </cell>
        </row>
        <row r="271">
          <cell r="A271" t="str">
            <v>EL01.024</v>
          </cell>
          <cell r="B271" t="str">
            <v>Interruptor doble, luminex</v>
          </cell>
          <cell r="C271" t="str">
            <v>u</v>
          </cell>
          <cell r="D271">
            <v>1</v>
          </cell>
          <cell r="E271">
            <v>28.95</v>
          </cell>
          <cell r="F271">
            <v>28.95</v>
          </cell>
        </row>
        <row r="272">
          <cell r="A272" t="str">
            <v>EL01.025</v>
          </cell>
          <cell r="B272" t="str">
            <v>Interruptor triple, LUMINEX</v>
          </cell>
          <cell r="C272" t="str">
            <v>u</v>
          </cell>
          <cell r="D272">
            <v>1</v>
          </cell>
          <cell r="E272">
            <v>42</v>
          </cell>
          <cell r="F272">
            <v>42</v>
          </cell>
        </row>
        <row r="273">
          <cell r="A273" t="str">
            <v>EL01.026</v>
          </cell>
          <cell r="B273" t="str">
            <v>Interruptor sencillo de tres vias, Luminex</v>
          </cell>
          <cell r="C273" t="str">
            <v>u</v>
          </cell>
          <cell r="D273">
            <v>1</v>
          </cell>
          <cell r="E273">
            <v>20.95</v>
          </cell>
          <cell r="F273">
            <v>20.95</v>
          </cell>
        </row>
        <row r="274">
          <cell r="A274" t="str">
            <v>EL01.027</v>
          </cell>
          <cell r="B274" t="str">
            <v>Interruptor sencillo de cuatro vias, Vimar</v>
          </cell>
          <cell r="C274" t="str">
            <v>u</v>
          </cell>
          <cell r="D274">
            <v>1</v>
          </cell>
          <cell r="E274">
            <v>62</v>
          </cell>
          <cell r="F274">
            <v>62</v>
          </cell>
        </row>
        <row r="275">
          <cell r="A275" t="str">
            <v>EL01.028</v>
          </cell>
          <cell r="B275" t="str">
            <v>Interruptor piloto americano, Levinton</v>
          </cell>
          <cell r="C275" t="str">
            <v>u</v>
          </cell>
          <cell r="D275">
            <v>1</v>
          </cell>
          <cell r="E275">
            <v>66</v>
          </cell>
          <cell r="F275">
            <v>66</v>
          </cell>
        </row>
        <row r="276">
          <cell r="A276" t="str">
            <v>EL01.029</v>
          </cell>
          <cell r="B276" t="str">
            <v>Tomacorriente doble 110 V.</v>
          </cell>
          <cell r="C276" t="str">
            <v>u</v>
          </cell>
          <cell r="D276">
            <v>1</v>
          </cell>
          <cell r="E276">
            <v>21.95</v>
          </cell>
          <cell r="F276">
            <v>21.95</v>
          </cell>
        </row>
        <row r="277">
          <cell r="A277" t="str">
            <v>EL01.030</v>
          </cell>
          <cell r="B277" t="str">
            <v>Tomacorriente sencillo 220 V.</v>
          </cell>
          <cell r="C277" t="str">
            <v>u</v>
          </cell>
          <cell r="D277">
            <v>1</v>
          </cell>
          <cell r="E277">
            <v>30</v>
          </cell>
          <cell r="F277">
            <v>30</v>
          </cell>
        </row>
        <row r="278">
          <cell r="A278" t="str">
            <v>EL01.031</v>
          </cell>
          <cell r="B278" t="str">
            <v>Boton timbre, Luminex</v>
          </cell>
          <cell r="C278" t="str">
            <v>u</v>
          </cell>
          <cell r="D278">
            <v>1</v>
          </cell>
          <cell r="E278">
            <v>18.95</v>
          </cell>
          <cell r="F278">
            <v>18.95</v>
          </cell>
        </row>
        <row r="279">
          <cell r="A279" t="str">
            <v>EL01.032</v>
          </cell>
          <cell r="B279" t="str">
            <v>Timbre</v>
          </cell>
          <cell r="C279" t="str">
            <v>u</v>
          </cell>
          <cell r="D279">
            <v>1</v>
          </cell>
          <cell r="E279">
            <v>99</v>
          </cell>
          <cell r="F279">
            <v>99</v>
          </cell>
        </row>
        <row r="280">
          <cell r="A280" t="str">
            <v>EL01.036</v>
          </cell>
          <cell r="B280" t="str">
            <v>Caja distribución 2 a 4 circuitos</v>
          </cell>
          <cell r="C280" t="str">
            <v>u</v>
          </cell>
          <cell r="D280">
            <v>1</v>
          </cell>
          <cell r="E280">
            <v>179</v>
          </cell>
          <cell r="F280">
            <v>179</v>
          </cell>
        </row>
        <row r="281">
          <cell r="A281" t="str">
            <v>EL01.037</v>
          </cell>
          <cell r="B281" t="str">
            <v>Caja distribución 4 a 8 circuitos</v>
          </cell>
          <cell r="C281" t="str">
            <v>u</v>
          </cell>
          <cell r="D281">
            <v>1</v>
          </cell>
          <cell r="E281">
            <v>204</v>
          </cell>
          <cell r="F281">
            <v>204</v>
          </cell>
        </row>
        <row r="282">
          <cell r="A282" t="str">
            <v>EL01.038</v>
          </cell>
          <cell r="B282" t="str">
            <v>Caja distribución 8 a 12 circuitos</v>
          </cell>
          <cell r="C282" t="str">
            <v>u</v>
          </cell>
          <cell r="D282">
            <v>1</v>
          </cell>
          <cell r="E282">
            <v>385</v>
          </cell>
          <cell r="F282">
            <v>385</v>
          </cell>
        </row>
        <row r="283">
          <cell r="A283" t="str">
            <v>EL01.039</v>
          </cell>
          <cell r="B283" t="str">
            <v>Caja distribución 8 a 16 circuitos</v>
          </cell>
          <cell r="C283" t="str">
            <v>u</v>
          </cell>
          <cell r="D283">
            <v>1</v>
          </cell>
          <cell r="E283">
            <v>460</v>
          </cell>
          <cell r="F283">
            <v>460</v>
          </cell>
        </row>
        <row r="284">
          <cell r="A284" t="str">
            <v>EL01.040</v>
          </cell>
          <cell r="B284" t="str">
            <v>Caja distribución 12 a 24 circuitos</v>
          </cell>
          <cell r="C284" t="str">
            <v>u</v>
          </cell>
          <cell r="D284">
            <v>1</v>
          </cell>
          <cell r="E284">
            <v>510</v>
          </cell>
          <cell r="F284">
            <v>510</v>
          </cell>
        </row>
        <row r="285">
          <cell r="A285" t="str">
            <v>EL01.040</v>
          </cell>
          <cell r="B285" t="str">
            <v>Breakers</v>
          </cell>
          <cell r="C285" t="str">
            <v>u</v>
          </cell>
          <cell r="D285">
            <v>1</v>
          </cell>
          <cell r="E285">
            <v>60</v>
          </cell>
          <cell r="F285">
            <v>60</v>
          </cell>
        </row>
        <row r="286">
          <cell r="A286" t="str">
            <v>EX</v>
          </cell>
          <cell r="B286" t="str">
            <v>EXCAVACIONES</v>
          </cell>
          <cell r="D286" t="str">
            <v/>
          </cell>
          <cell r="F286" t="str">
            <v/>
          </cell>
        </row>
        <row r="287">
          <cell r="A287" t="str">
            <v>EX01.001</v>
          </cell>
          <cell r="B287" t="str">
            <v>Exc. Roca con Compresor hasta 3.00 m. de profundidad</v>
          </cell>
          <cell r="C287" t="str">
            <v>m3</v>
          </cell>
          <cell r="D287">
            <v>1</v>
          </cell>
          <cell r="E287">
            <v>290</v>
          </cell>
          <cell r="F287">
            <v>290</v>
          </cell>
        </row>
        <row r="288">
          <cell r="A288" t="str">
            <v>EX01.002</v>
          </cell>
          <cell r="B288" t="str">
            <v>Exc. Roca con Compresor  3.01 - 5.00 m de profundidad</v>
          </cell>
          <cell r="C288" t="str">
            <v>m3</v>
          </cell>
          <cell r="D288">
            <v>1</v>
          </cell>
          <cell r="E288">
            <v>310</v>
          </cell>
          <cell r="F288">
            <v>310</v>
          </cell>
        </row>
        <row r="289">
          <cell r="A289" t="str">
            <v>EX01.003</v>
          </cell>
          <cell r="B289" t="str">
            <v>Exc. Roca con Compresor  5.01 - 7.00 m de profundidad</v>
          </cell>
          <cell r="C289" t="str">
            <v>m3</v>
          </cell>
          <cell r="D289">
            <v>1</v>
          </cell>
          <cell r="E289">
            <v>340</v>
          </cell>
          <cell r="F289">
            <v>340</v>
          </cell>
        </row>
        <row r="290">
          <cell r="A290" t="str">
            <v>EX01.004</v>
          </cell>
          <cell r="B290" t="str">
            <v>Exc. Roca Dura a Mano hasta 3 m profundidad</v>
          </cell>
          <cell r="C290" t="str">
            <v>m3</v>
          </cell>
          <cell r="D290">
            <v>1</v>
          </cell>
          <cell r="E290">
            <v>256</v>
          </cell>
          <cell r="F290">
            <v>256</v>
          </cell>
        </row>
        <row r="291">
          <cell r="A291" t="str">
            <v>EX01.005</v>
          </cell>
          <cell r="B291" t="str">
            <v>Exc. Roca Dura a Mano 3.01 - 5.00 m. de profundidad</v>
          </cell>
          <cell r="C291" t="str">
            <v>m3</v>
          </cell>
          <cell r="D291">
            <v>1</v>
          </cell>
          <cell r="E291">
            <v>271</v>
          </cell>
          <cell r="F291">
            <v>271</v>
          </cell>
        </row>
        <row r="292">
          <cell r="A292" t="str">
            <v>EX01.006</v>
          </cell>
          <cell r="B292" t="str">
            <v>Exc. Roca Dura a Mano 5.01 - 7.00 m. de profundidad</v>
          </cell>
          <cell r="C292" t="str">
            <v>m3</v>
          </cell>
          <cell r="D292">
            <v>1</v>
          </cell>
          <cell r="E292">
            <v>293</v>
          </cell>
          <cell r="F292">
            <v>293</v>
          </cell>
        </row>
        <row r="293">
          <cell r="A293" t="str">
            <v>EX01.007</v>
          </cell>
          <cell r="B293" t="str">
            <v>Exc. Roca Blanda a Mano hasta 3.00 m. de profundidad</v>
          </cell>
          <cell r="C293" t="str">
            <v>m3</v>
          </cell>
          <cell r="D293">
            <v>1</v>
          </cell>
          <cell r="E293">
            <v>204</v>
          </cell>
          <cell r="F293">
            <v>204</v>
          </cell>
        </row>
        <row r="294">
          <cell r="A294" t="str">
            <v>EX01.008</v>
          </cell>
          <cell r="B294" t="str">
            <v>Exc. Roca Blanda a Mano 3.01 - 5.00 m. de profundidad</v>
          </cell>
          <cell r="C294" t="str">
            <v>m3</v>
          </cell>
          <cell r="D294">
            <v>1</v>
          </cell>
          <cell r="E294">
            <v>217</v>
          </cell>
          <cell r="F294">
            <v>217</v>
          </cell>
        </row>
        <row r="295">
          <cell r="A295" t="str">
            <v>EX01.009</v>
          </cell>
          <cell r="B295" t="str">
            <v>Exc. Roca Blanda a Mano 5.01 - 7.00 m. de profundidad</v>
          </cell>
          <cell r="C295" t="str">
            <v>m3</v>
          </cell>
          <cell r="D295">
            <v>1</v>
          </cell>
          <cell r="E295">
            <v>235</v>
          </cell>
          <cell r="F295">
            <v>235</v>
          </cell>
        </row>
        <row r="296">
          <cell r="A296" t="str">
            <v>EX01.010</v>
          </cell>
          <cell r="B296" t="str">
            <v>Exc. Roca Tosca a Mano hasta 3.00 m. de profundidad</v>
          </cell>
          <cell r="C296" t="str">
            <v>m3</v>
          </cell>
          <cell r="D296">
            <v>1</v>
          </cell>
          <cell r="E296">
            <v>176</v>
          </cell>
          <cell r="F296">
            <v>176</v>
          </cell>
        </row>
        <row r="297">
          <cell r="A297" t="str">
            <v>EX01.011</v>
          </cell>
          <cell r="B297" t="str">
            <v>Exc. Roca Tosca a Mano 3.01 - 5.00 m. de profundidad</v>
          </cell>
          <cell r="C297" t="str">
            <v>m3</v>
          </cell>
          <cell r="D297">
            <v>1</v>
          </cell>
          <cell r="E297">
            <v>187</v>
          </cell>
          <cell r="F297">
            <v>187</v>
          </cell>
        </row>
        <row r="298">
          <cell r="A298" t="str">
            <v>EX01.012</v>
          </cell>
          <cell r="B298" t="str">
            <v>Exc. Roca Tosca a Mano 5.01 - 7.00 m. de profundidad</v>
          </cell>
          <cell r="C298" t="str">
            <v>m3</v>
          </cell>
          <cell r="D298">
            <v>1</v>
          </cell>
          <cell r="E298">
            <v>202</v>
          </cell>
          <cell r="F298">
            <v>202</v>
          </cell>
        </row>
        <row r="299">
          <cell r="A299" t="str">
            <v>EX02.001</v>
          </cell>
          <cell r="B299" t="str">
            <v>Exc. Caliche a Mano hasta 3.00 m. de profundidad</v>
          </cell>
          <cell r="C299" t="str">
            <v>m3</v>
          </cell>
          <cell r="D299">
            <v>1</v>
          </cell>
          <cell r="E299">
            <v>128</v>
          </cell>
          <cell r="F299">
            <v>128</v>
          </cell>
        </row>
        <row r="300">
          <cell r="A300" t="str">
            <v>EX02.002</v>
          </cell>
          <cell r="B300" t="str">
            <v>Exc. Caliche a Mano 3.01 - 5.00 m. de profundidad</v>
          </cell>
          <cell r="C300" t="str">
            <v>m3</v>
          </cell>
          <cell r="D300">
            <v>1</v>
          </cell>
          <cell r="E300">
            <v>140</v>
          </cell>
          <cell r="F300">
            <v>140</v>
          </cell>
        </row>
        <row r="301">
          <cell r="A301" t="str">
            <v>EX02.003</v>
          </cell>
          <cell r="B301" t="str">
            <v>Exc. Caliche a Mano 5.01 - 7.00 m. de profundidad</v>
          </cell>
          <cell r="C301" t="str">
            <v>m3</v>
          </cell>
          <cell r="D301">
            <v>1</v>
          </cell>
          <cell r="E301">
            <v>153</v>
          </cell>
          <cell r="F301">
            <v>153</v>
          </cell>
        </row>
        <row r="302">
          <cell r="A302" t="str">
            <v>EX03.001</v>
          </cell>
          <cell r="B302" t="str">
            <v>Exc. Tierra a Mano hasta 3.00 m. de profundidad</v>
          </cell>
          <cell r="C302" t="str">
            <v>m3</v>
          </cell>
          <cell r="D302">
            <v>1</v>
          </cell>
          <cell r="E302">
            <v>79</v>
          </cell>
          <cell r="F302">
            <v>79</v>
          </cell>
        </row>
        <row r="303">
          <cell r="A303" t="str">
            <v>EX03.002</v>
          </cell>
          <cell r="B303" t="str">
            <v>Exc. Tierra a Mano 3.01 - 5.00 m. de profundidad</v>
          </cell>
          <cell r="C303" t="str">
            <v>m3</v>
          </cell>
          <cell r="D303">
            <v>1</v>
          </cell>
          <cell r="E303">
            <v>88</v>
          </cell>
          <cell r="F303">
            <v>88</v>
          </cell>
        </row>
        <row r="304">
          <cell r="A304" t="str">
            <v>EX03.003</v>
          </cell>
          <cell r="B304" t="str">
            <v>Exc. Tierra a Mano 5.01 - 7.00 m. de profundidad</v>
          </cell>
          <cell r="C304" t="str">
            <v>m3</v>
          </cell>
          <cell r="D304">
            <v>1</v>
          </cell>
          <cell r="E304">
            <v>96</v>
          </cell>
          <cell r="F304">
            <v>96</v>
          </cell>
        </row>
        <row r="305">
          <cell r="A305" t="str">
            <v>HO</v>
          </cell>
          <cell r="B305" t="str">
            <v>HORMIGON</v>
          </cell>
          <cell r="D305" t="str">
            <v/>
          </cell>
          <cell r="F305" t="str">
            <v/>
          </cell>
        </row>
        <row r="306">
          <cell r="A306" t="str">
            <v>HO01.001</v>
          </cell>
          <cell r="B306" t="str">
            <v>Hormigón industrial 100 kg/cm2</v>
          </cell>
          <cell r="C306" t="str">
            <v>m3</v>
          </cell>
          <cell r="D306">
            <v>1.08</v>
          </cell>
          <cell r="E306">
            <v>970</v>
          </cell>
          <cell r="F306">
            <v>1047.5999999999999</v>
          </cell>
        </row>
        <row r="307">
          <cell r="A307" t="str">
            <v>HO01.002</v>
          </cell>
          <cell r="B307" t="str">
            <v>Hormigón industrial 140 kg/cm2</v>
          </cell>
          <cell r="C307" t="str">
            <v>m3</v>
          </cell>
          <cell r="D307">
            <v>1.08</v>
          </cell>
          <cell r="E307">
            <v>1020</v>
          </cell>
          <cell r="F307">
            <v>1101.5999999999999</v>
          </cell>
        </row>
        <row r="308">
          <cell r="A308" t="str">
            <v>HO01.003</v>
          </cell>
          <cell r="B308" t="str">
            <v>Hormigón industrial 160 kg/cm2</v>
          </cell>
          <cell r="C308" t="str">
            <v>m3</v>
          </cell>
          <cell r="D308">
            <v>1.08</v>
          </cell>
          <cell r="E308">
            <v>1045</v>
          </cell>
          <cell r="F308">
            <v>1128.5999999999999</v>
          </cell>
        </row>
        <row r="309">
          <cell r="A309" t="str">
            <v>HO01.004</v>
          </cell>
          <cell r="B309" t="str">
            <v>Hormigón industrial 180 kg/cm2</v>
          </cell>
          <cell r="C309" t="str">
            <v>m3</v>
          </cell>
          <cell r="D309">
            <v>1.08</v>
          </cell>
          <cell r="E309">
            <v>1090</v>
          </cell>
          <cell r="F309">
            <v>1177.2</v>
          </cell>
        </row>
        <row r="310">
          <cell r="A310" t="str">
            <v>HO01.005</v>
          </cell>
          <cell r="B310" t="str">
            <v>Hormigón industrial 210 kg/cm2</v>
          </cell>
          <cell r="C310" t="str">
            <v>m3</v>
          </cell>
          <cell r="D310">
            <v>1.08</v>
          </cell>
          <cell r="E310">
            <v>1140</v>
          </cell>
          <cell r="F310">
            <v>1231.2</v>
          </cell>
        </row>
        <row r="311">
          <cell r="A311" t="str">
            <v>HO01.006</v>
          </cell>
          <cell r="B311" t="str">
            <v>Hormigón industrial 240 kg/cm3</v>
          </cell>
          <cell r="C311" t="str">
            <v>m3</v>
          </cell>
          <cell r="D311">
            <v>1.08</v>
          </cell>
          <cell r="E311">
            <v>1195</v>
          </cell>
          <cell r="F311">
            <v>1290.5999999999999</v>
          </cell>
        </row>
        <row r="312">
          <cell r="A312" t="str">
            <v>HO01.007</v>
          </cell>
          <cell r="B312" t="str">
            <v>Hormigón industrial 250 kg/cm3</v>
          </cell>
          <cell r="C312" t="str">
            <v>m3</v>
          </cell>
          <cell r="D312">
            <v>1.08</v>
          </cell>
          <cell r="E312">
            <v>1230</v>
          </cell>
          <cell r="F312">
            <v>1328.4</v>
          </cell>
        </row>
        <row r="313">
          <cell r="A313" t="str">
            <v>HO01.008</v>
          </cell>
          <cell r="B313" t="str">
            <v>Hormigón industrial 260 kg/cm3</v>
          </cell>
          <cell r="C313" t="str">
            <v>m3</v>
          </cell>
          <cell r="D313">
            <v>1.08</v>
          </cell>
          <cell r="E313">
            <v>1255</v>
          </cell>
          <cell r="F313">
            <v>1355.4</v>
          </cell>
        </row>
        <row r="314">
          <cell r="A314" t="str">
            <v>HO01.009</v>
          </cell>
          <cell r="B314" t="str">
            <v>Hormigón industrial 280 kg/cm3</v>
          </cell>
          <cell r="C314" t="str">
            <v>m3</v>
          </cell>
          <cell r="D314">
            <v>1.08</v>
          </cell>
          <cell r="E314">
            <v>1310</v>
          </cell>
          <cell r="F314">
            <v>1414.8</v>
          </cell>
        </row>
        <row r="315">
          <cell r="A315" t="str">
            <v>HO01.010</v>
          </cell>
          <cell r="B315" t="str">
            <v>Hormigón industrial 300 kg/cm3</v>
          </cell>
          <cell r="C315" t="str">
            <v>m3</v>
          </cell>
          <cell r="D315">
            <v>1.08</v>
          </cell>
          <cell r="E315">
            <v>1365</v>
          </cell>
          <cell r="F315">
            <v>1474.2</v>
          </cell>
        </row>
        <row r="316">
          <cell r="A316" t="str">
            <v>HO01.011</v>
          </cell>
          <cell r="B316" t="str">
            <v>Hormigón industrial 315 kg/cm3</v>
          </cell>
          <cell r="C316" t="str">
            <v>m3</v>
          </cell>
          <cell r="D316">
            <v>1.08</v>
          </cell>
          <cell r="E316">
            <v>1415</v>
          </cell>
          <cell r="F316">
            <v>1528.2</v>
          </cell>
        </row>
        <row r="317">
          <cell r="A317" t="str">
            <v>HO01.012</v>
          </cell>
          <cell r="B317" t="str">
            <v>Hormigón industrial 350 kg/cm3</v>
          </cell>
          <cell r="C317" t="str">
            <v>m3</v>
          </cell>
          <cell r="D317">
            <v>1.08</v>
          </cell>
          <cell r="E317">
            <v>1510</v>
          </cell>
          <cell r="F317">
            <v>1630.8</v>
          </cell>
        </row>
        <row r="318">
          <cell r="A318" t="str">
            <v>HO01.013</v>
          </cell>
          <cell r="B318" t="str">
            <v>Hormigón industrial 400 kg/cm3</v>
          </cell>
          <cell r="C318" t="str">
            <v>m3</v>
          </cell>
          <cell r="D318">
            <v>1.08</v>
          </cell>
          <cell r="E318">
            <v>1605</v>
          </cell>
          <cell r="F318">
            <v>1733.4</v>
          </cell>
        </row>
        <row r="319">
          <cell r="A319" t="str">
            <v>HO02.001</v>
          </cell>
          <cell r="B319" t="str">
            <v>Instalación de Bomba</v>
          </cell>
          <cell r="C319" t="str">
            <v>vez</v>
          </cell>
          <cell r="D319">
            <v>1.08</v>
          </cell>
          <cell r="E319">
            <v>500</v>
          </cell>
          <cell r="F319">
            <v>540</v>
          </cell>
        </row>
        <row r="320">
          <cell r="A320" t="str">
            <v>HO02.002</v>
          </cell>
          <cell r="B320" t="str">
            <v>Bombeo Hormigón</v>
          </cell>
          <cell r="C320" t="str">
            <v>m3</v>
          </cell>
          <cell r="D320">
            <v>1.08</v>
          </cell>
          <cell r="E320">
            <v>90</v>
          </cell>
          <cell r="F320">
            <v>97.2</v>
          </cell>
        </row>
        <row r="321">
          <cell r="A321" t="str">
            <v>HO02.003</v>
          </cell>
          <cell r="B321" t="str">
            <v>Vaciado y ligado con ligadora</v>
          </cell>
          <cell r="C321" t="str">
            <v>m3</v>
          </cell>
          <cell r="D321">
            <v>1</v>
          </cell>
          <cell r="E321">
            <v>106.52</v>
          </cell>
          <cell r="F321">
            <v>106.52</v>
          </cell>
        </row>
        <row r="322">
          <cell r="A322" t="str">
            <v>HO02.004</v>
          </cell>
          <cell r="B322" t="str">
            <v>Vaciado y ligado a mano</v>
          </cell>
          <cell r="C322" t="str">
            <v>m3</v>
          </cell>
          <cell r="D322">
            <v>1</v>
          </cell>
          <cell r="E322">
            <v>188.27</v>
          </cell>
          <cell r="F322">
            <v>188.27</v>
          </cell>
        </row>
        <row r="323">
          <cell r="A323" t="str">
            <v>HO03.001</v>
          </cell>
          <cell r="B323" t="str">
            <v>Aditivo "PDA 25-R" (5 Gls)</v>
          </cell>
          <cell r="C323" t="str">
            <v>gl</v>
          </cell>
          <cell r="D323">
            <v>1</v>
          </cell>
          <cell r="E323">
            <v>108.61</v>
          </cell>
          <cell r="F323">
            <v>108.61</v>
          </cell>
        </row>
        <row r="324">
          <cell r="A324" t="str">
            <v>HO03.002</v>
          </cell>
          <cell r="B324" t="str">
            <v>Agua (camión de 2,000 - 2,500 gls)</v>
          </cell>
          <cell r="C324" t="str">
            <v>gl</v>
          </cell>
          <cell r="D324">
            <v>1</v>
          </cell>
          <cell r="E324">
            <v>0.1</v>
          </cell>
          <cell r="F324">
            <v>0.1</v>
          </cell>
        </row>
        <row r="325">
          <cell r="A325" t="str">
            <v>HO04.001</v>
          </cell>
          <cell r="B325" t="str">
            <v>Vibrado del Hormigón</v>
          </cell>
          <cell r="C325" t="str">
            <v>m3</v>
          </cell>
          <cell r="D325">
            <v>1</v>
          </cell>
          <cell r="E325">
            <v>0.9</v>
          </cell>
          <cell r="F325">
            <v>0.9</v>
          </cell>
        </row>
        <row r="326">
          <cell r="A326" t="str">
            <v>IM</v>
          </cell>
          <cell r="B326" t="str">
            <v>IMPERMEABILIZANTES</v>
          </cell>
          <cell r="D326" t="str">
            <v/>
          </cell>
          <cell r="F326" t="str">
            <v/>
          </cell>
        </row>
        <row r="327">
          <cell r="A327" t="str">
            <v>IM01.001</v>
          </cell>
          <cell r="B327" t="str">
            <v>Primaseal "TAVARES INDUSTRIALES"</v>
          </cell>
          <cell r="C327" t="str">
            <v>gl</v>
          </cell>
          <cell r="D327">
            <v>1.08</v>
          </cell>
          <cell r="E327">
            <v>40.299999999999997</v>
          </cell>
          <cell r="F327">
            <v>43.52</v>
          </cell>
        </row>
        <row r="328">
          <cell r="A328" t="str">
            <v>IM01.002</v>
          </cell>
          <cell r="B328" t="str">
            <v>Permaseal "TAVARES INDUSTRIALES"</v>
          </cell>
          <cell r="C328" t="str">
            <v>gl</v>
          </cell>
          <cell r="D328">
            <v>1.08</v>
          </cell>
          <cell r="E328">
            <v>113.39</v>
          </cell>
          <cell r="F328">
            <v>122.46</v>
          </cell>
        </row>
        <row r="329">
          <cell r="A329" t="str">
            <v>IM01.003</v>
          </cell>
          <cell r="B329" t="str">
            <v>ALM. , lata de 5 gl.</v>
          </cell>
          <cell r="C329" t="str">
            <v>lta</v>
          </cell>
          <cell r="D329">
            <v>1</v>
          </cell>
          <cell r="E329">
            <v>950</v>
          </cell>
          <cell r="F329">
            <v>950</v>
          </cell>
        </row>
        <row r="330">
          <cell r="A330" t="str">
            <v>IM01.004</v>
          </cell>
          <cell r="B330" t="str">
            <v>Silicool, lata de 5 gl. (Criollo)</v>
          </cell>
          <cell r="C330" t="str">
            <v>lta</v>
          </cell>
          <cell r="D330">
            <v>1</v>
          </cell>
          <cell r="E330">
            <v>875</v>
          </cell>
          <cell r="F330">
            <v>875</v>
          </cell>
        </row>
        <row r="331">
          <cell r="A331" t="str">
            <v>IM01.005</v>
          </cell>
          <cell r="B331" t="str">
            <v>Sellador  de techo criollo "Popular"</v>
          </cell>
          <cell r="C331" t="str">
            <v>gl</v>
          </cell>
          <cell r="D331">
            <v>1</v>
          </cell>
          <cell r="E331">
            <v>728</v>
          </cell>
          <cell r="F331">
            <v>728</v>
          </cell>
        </row>
        <row r="332">
          <cell r="A332" t="str">
            <v>IM01.006</v>
          </cell>
          <cell r="B332" t="str">
            <v>Sellador de techo importado "Surseal", lata 5 gl.</v>
          </cell>
          <cell r="C332" t="str">
            <v>lta</v>
          </cell>
          <cell r="D332">
            <v>1</v>
          </cell>
          <cell r="E332">
            <v>650</v>
          </cell>
          <cell r="F332">
            <v>650</v>
          </cell>
        </row>
        <row r="333">
          <cell r="A333" t="str">
            <v>IM01.007</v>
          </cell>
          <cell r="B333" t="str">
            <v>Sellador de techo importado "Lanco", lata 5 gls.</v>
          </cell>
          <cell r="C333" t="str">
            <v>lta</v>
          </cell>
          <cell r="D333">
            <v>1</v>
          </cell>
          <cell r="E333">
            <v>895</v>
          </cell>
          <cell r="F333">
            <v>895</v>
          </cell>
        </row>
        <row r="334">
          <cell r="A334" t="str">
            <v>IM01.008</v>
          </cell>
          <cell r="B334" t="str">
            <v>Aguapel "P.Q.I.","PROTEX" 5 gls</v>
          </cell>
          <cell r="C334" t="str">
            <v>gl</v>
          </cell>
          <cell r="D334">
            <v>1</v>
          </cell>
          <cell r="E334">
            <v>113.09</v>
          </cell>
          <cell r="F334">
            <v>113.09</v>
          </cell>
        </row>
        <row r="335">
          <cell r="A335" t="str">
            <v>IM01.009</v>
          </cell>
          <cell r="B335" t="str">
            <v>Bitunol instalado, 5 años garantía</v>
          </cell>
          <cell r="C335" t="str">
            <v>m2</v>
          </cell>
          <cell r="D335">
            <v>1</v>
          </cell>
          <cell r="E335">
            <v>165</v>
          </cell>
          <cell r="F335">
            <v>165</v>
          </cell>
        </row>
        <row r="336">
          <cell r="A336" t="str">
            <v>LV</v>
          </cell>
          <cell r="B336" t="str">
            <v>LAVADEROS Y VERTEDEROS DE GRANITO</v>
          </cell>
          <cell r="D336" t="str">
            <v/>
          </cell>
          <cell r="F336" t="str">
            <v/>
          </cell>
        </row>
        <row r="337">
          <cell r="A337" t="str">
            <v>LV01.001</v>
          </cell>
          <cell r="B337" t="str">
            <v>Lavadero doble de granito, 1.50 x 0.50 m.</v>
          </cell>
          <cell r="C337" t="str">
            <v>u</v>
          </cell>
          <cell r="D337">
            <v>1</v>
          </cell>
          <cell r="E337">
            <v>1181</v>
          </cell>
          <cell r="F337">
            <v>1181</v>
          </cell>
        </row>
        <row r="338">
          <cell r="A338" t="str">
            <v>LV01.004</v>
          </cell>
          <cell r="B338" t="str">
            <v>Transporte lavaderos y tina</v>
          </cell>
          <cell r="C338" t="str">
            <v>u</v>
          </cell>
          <cell r="D338">
            <v>1</v>
          </cell>
          <cell r="E338">
            <v>24.75</v>
          </cell>
          <cell r="F338">
            <v>24.75</v>
          </cell>
        </row>
        <row r="339">
          <cell r="A339" t="str">
            <v>LL</v>
          </cell>
          <cell r="B339" t="str">
            <v>LLAVES DE PASO Y VALVULAS</v>
          </cell>
          <cell r="D339" t="str">
            <v/>
          </cell>
          <cell r="F339" t="str">
            <v/>
          </cell>
        </row>
        <row r="340">
          <cell r="A340" t="str">
            <v>LL01.001</v>
          </cell>
          <cell r="B340" t="str">
            <v>Llave de paso RED WHITE de 1/2"</v>
          </cell>
          <cell r="C340" t="str">
            <v>u</v>
          </cell>
          <cell r="D340">
            <v>1</v>
          </cell>
          <cell r="E340">
            <v>98</v>
          </cell>
          <cell r="F340">
            <v>98</v>
          </cell>
        </row>
        <row r="341">
          <cell r="A341" t="str">
            <v>LL01.002</v>
          </cell>
          <cell r="B341" t="str">
            <v>Llave de paso RED WHITE de 3/4"</v>
          </cell>
          <cell r="C341" t="str">
            <v>u</v>
          </cell>
          <cell r="D341">
            <v>1</v>
          </cell>
          <cell r="E341">
            <v>125</v>
          </cell>
          <cell r="F341">
            <v>125</v>
          </cell>
        </row>
        <row r="342">
          <cell r="A342" t="str">
            <v>LL01.003</v>
          </cell>
          <cell r="B342" t="str">
            <v>Llave de paso RED WHITE de 1"</v>
          </cell>
          <cell r="C342" t="str">
            <v>u</v>
          </cell>
          <cell r="D342">
            <v>1</v>
          </cell>
          <cell r="E342">
            <v>176</v>
          </cell>
          <cell r="F342">
            <v>176</v>
          </cell>
        </row>
        <row r="343">
          <cell r="A343" t="str">
            <v>LL01.004</v>
          </cell>
          <cell r="B343" t="str">
            <v>Llave de paso RED WHITE de 1 1/2"</v>
          </cell>
          <cell r="C343" t="str">
            <v>u</v>
          </cell>
          <cell r="D343">
            <v>1</v>
          </cell>
          <cell r="E343">
            <v>315</v>
          </cell>
          <cell r="F343">
            <v>315</v>
          </cell>
        </row>
        <row r="344">
          <cell r="A344" t="str">
            <v>LL01.005</v>
          </cell>
          <cell r="B344" t="str">
            <v>Llave de paso RED WHITE de 2"</v>
          </cell>
          <cell r="C344" t="str">
            <v>u</v>
          </cell>
          <cell r="D344">
            <v>1</v>
          </cell>
          <cell r="E344">
            <v>482</v>
          </cell>
          <cell r="F344">
            <v>482</v>
          </cell>
        </row>
        <row r="345">
          <cell r="A345" t="str">
            <v>LL01.006</v>
          </cell>
          <cell r="B345" t="str">
            <v>Llave de paso RED WHITE de 2 1/2"</v>
          </cell>
          <cell r="C345" t="str">
            <v>u</v>
          </cell>
          <cell r="D345">
            <v>1</v>
          </cell>
          <cell r="E345">
            <v>932</v>
          </cell>
          <cell r="F345">
            <v>932</v>
          </cell>
        </row>
        <row r="346">
          <cell r="A346" t="str">
            <v>LL01.006</v>
          </cell>
          <cell r="B346" t="str">
            <v>Llave de paso RED WHITE de 3"</v>
          </cell>
          <cell r="C346" t="str">
            <v>u</v>
          </cell>
          <cell r="D346">
            <v>1</v>
          </cell>
          <cell r="E346">
            <v>1315</v>
          </cell>
          <cell r="F346">
            <v>1315</v>
          </cell>
        </row>
        <row r="347">
          <cell r="A347" t="str">
            <v>LL02.001</v>
          </cell>
          <cell r="B347" t="str">
            <v>Válvula de cisterna, de 1/2" NIBCO</v>
          </cell>
          <cell r="C347" t="str">
            <v>u</v>
          </cell>
          <cell r="D347">
            <v>1</v>
          </cell>
          <cell r="E347">
            <v>70</v>
          </cell>
          <cell r="F347">
            <v>70</v>
          </cell>
        </row>
        <row r="348">
          <cell r="A348" t="str">
            <v>LL02.002</v>
          </cell>
          <cell r="B348" t="str">
            <v>Válvula de cisterna, de 3/4" NIBCO</v>
          </cell>
          <cell r="C348" t="str">
            <v>u</v>
          </cell>
          <cell r="D348">
            <v>1</v>
          </cell>
          <cell r="E348">
            <v>90</v>
          </cell>
          <cell r="F348">
            <v>90</v>
          </cell>
        </row>
        <row r="349">
          <cell r="A349" t="str">
            <v>LL02.003</v>
          </cell>
          <cell r="B349" t="str">
            <v>Válvula de cisterna, de 1" NIBCO</v>
          </cell>
          <cell r="C349" t="str">
            <v>u</v>
          </cell>
          <cell r="D349">
            <v>1</v>
          </cell>
          <cell r="E349">
            <v>165</v>
          </cell>
          <cell r="F349">
            <v>165</v>
          </cell>
        </row>
        <row r="350">
          <cell r="A350" t="str">
            <v>LL03.001</v>
          </cell>
          <cell r="B350" t="str">
            <v>Cheque horizontal de 1/2" EUROPA</v>
          </cell>
          <cell r="C350" t="str">
            <v>u</v>
          </cell>
          <cell r="D350">
            <v>1</v>
          </cell>
          <cell r="E350">
            <v>38</v>
          </cell>
          <cell r="F350">
            <v>38</v>
          </cell>
        </row>
        <row r="351">
          <cell r="A351" t="str">
            <v>LL03.002</v>
          </cell>
          <cell r="B351" t="str">
            <v>Cheque horizontal de 3/4" EUROPA</v>
          </cell>
          <cell r="C351" t="str">
            <v>u</v>
          </cell>
          <cell r="D351">
            <v>1</v>
          </cell>
          <cell r="E351">
            <v>52</v>
          </cell>
          <cell r="F351">
            <v>52</v>
          </cell>
        </row>
        <row r="352">
          <cell r="A352" t="str">
            <v>LL03.003</v>
          </cell>
          <cell r="B352" t="str">
            <v>Cheque horizontal de 1" EUROPA</v>
          </cell>
          <cell r="C352" t="str">
            <v>u</v>
          </cell>
          <cell r="D352">
            <v>1</v>
          </cell>
          <cell r="E352">
            <v>80</v>
          </cell>
          <cell r="F352">
            <v>80</v>
          </cell>
        </row>
        <row r="353">
          <cell r="A353" t="str">
            <v>LL03.004</v>
          </cell>
          <cell r="B353" t="str">
            <v>Cheque horizontal de 1 1/2" EUROPA</v>
          </cell>
          <cell r="C353" t="str">
            <v>u</v>
          </cell>
          <cell r="D353">
            <v>1</v>
          </cell>
          <cell r="E353">
            <v>136</v>
          </cell>
          <cell r="F353">
            <v>136</v>
          </cell>
        </row>
        <row r="354">
          <cell r="A354" t="str">
            <v>LL03.005</v>
          </cell>
          <cell r="B354" t="str">
            <v>Cheque horizontal de 2" EUROPA</v>
          </cell>
          <cell r="C354" t="str">
            <v>u</v>
          </cell>
          <cell r="D354">
            <v>1</v>
          </cell>
          <cell r="E354">
            <v>205</v>
          </cell>
          <cell r="F354">
            <v>205</v>
          </cell>
        </row>
        <row r="355">
          <cell r="A355" t="str">
            <v>LL03.006</v>
          </cell>
          <cell r="B355" t="str">
            <v>Cheque horizontal de 2 1/2" EUROPA</v>
          </cell>
          <cell r="C355" t="str">
            <v>u</v>
          </cell>
          <cell r="D355">
            <v>1</v>
          </cell>
          <cell r="E355">
            <v>440</v>
          </cell>
          <cell r="F355">
            <v>440</v>
          </cell>
        </row>
        <row r="356">
          <cell r="A356" t="str">
            <v>LL03.007</v>
          </cell>
          <cell r="B356" t="str">
            <v>Cheque horizontal de 3" EUROPA</v>
          </cell>
          <cell r="C356" t="str">
            <v>u</v>
          </cell>
          <cell r="D356">
            <v>1</v>
          </cell>
          <cell r="E356">
            <v>920</v>
          </cell>
          <cell r="F356">
            <v>920</v>
          </cell>
        </row>
        <row r="357">
          <cell r="A357" t="str">
            <v>LL03.008</v>
          </cell>
          <cell r="B357" t="str">
            <v>Cheque horizontal de 4" EUROPA</v>
          </cell>
          <cell r="C357" t="str">
            <v>u</v>
          </cell>
          <cell r="D357">
            <v>1</v>
          </cell>
          <cell r="E357">
            <v>1530</v>
          </cell>
          <cell r="F357">
            <v>1530</v>
          </cell>
        </row>
        <row r="358">
          <cell r="A358" t="str">
            <v>LL03.009</v>
          </cell>
          <cell r="B358" t="str">
            <v>Cheque vertical de 3/4" EUROPA</v>
          </cell>
          <cell r="C358" t="str">
            <v>u</v>
          </cell>
          <cell r="D358">
            <v>1</v>
          </cell>
          <cell r="E358">
            <v>78</v>
          </cell>
          <cell r="F358">
            <v>78</v>
          </cell>
        </row>
        <row r="359">
          <cell r="A359" t="str">
            <v>LL03.010</v>
          </cell>
          <cell r="B359" t="str">
            <v>Cheque vertical de 1" EUROPA</v>
          </cell>
          <cell r="C359" t="str">
            <v>u</v>
          </cell>
          <cell r="D359">
            <v>1</v>
          </cell>
          <cell r="E359">
            <v>86</v>
          </cell>
          <cell r="F359">
            <v>86</v>
          </cell>
        </row>
        <row r="360">
          <cell r="A360" t="str">
            <v>LL03.011</v>
          </cell>
          <cell r="B360" t="str">
            <v>Cheque vertical de 1 1/2" EUROPA</v>
          </cell>
          <cell r="C360" t="str">
            <v>u</v>
          </cell>
          <cell r="D360">
            <v>1</v>
          </cell>
          <cell r="E360">
            <v>178</v>
          </cell>
          <cell r="F360">
            <v>178</v>
          </cell>
        </row>
        <row r="361">
          <cell r="A361" t="str">
            <v>LL03.012</v>
          </cell>
          <cell r="B361" t="str">
            <v>Cheque vertical de 2" EUROPA</v>
          </cell>
          <cell r="C361" t="str">
            <v>u</v>
          </cell>
          <cell r="D361">
            <v>1</v>
          </cell>
          <cell r="E361">
            <v>262</v>
          </cell>
          <cell r="F361">
            <v>262</v>
          </cell>
        </row>
        <row r="362">
          <cell r="A362" t="str">
            <v>LL03.013</v>
          </cell>
          <cell r="B362" t="str">
            <v>Cheque vertical de 2 1/2" EUROPA</v>
          </cell>
          <cell r="C362" t="str">
            <v>u</v>
          </cell>
          <cell r="D362">
            <v>1</v>
          </cell>
          <cell r="E362">
            <v>586</v>
          </cell>
          <cell r="F362">
            <v>586</v>
          </cell>
        </row>
        <row r="363">
          <cell r="A363" t="str">
            <v>LL03.014</v>
          </cell>
          <cell r="B363" t="str">
            <v>Cheque vertical de 3" EUROPA</v>
          </cell>
          <cell r="C363" t="str">
            <v>u</v>
          </cell>
          <cell r="D363">
            <v>1</v>
          </cell>
          <cell r="E363">
            <v>890</v>
          </cell>
          <cell r="F363">
            <v>890</v>
          </cell>
        </row>
        <row r="364">
          <cell r="A364" t="str">
            <v>LL03.015</v>
          </cell>
          <cell r="B364" t="str">
            <v>Cheque vertical de 4" EUROPA</v>
          </cell>
          <cell r="C364" t="str">
            <v>u</v>
          </cell>
          <cell r="D364">
            <v>1</v>
          </cell>
          <cell r="E364">
            <v>1675</v>
          </cell>
          <cell r="F364">
            <v>1675</v>
          </cell>
        </row>
        <row r="365">
          <cell r="A365" t="str">
            <v>LL04.001</v>
          </cell>
          <cell r="B365" t="str">
            <v>Tapa de hierro para cistena 30" x 30"</v>
          </cell>
          <cell r="C365" t="str">
            <v>u</v>
          </cell>
          <cell r="D365">
            <v>1</v>
          </cell>
          <cell r="E365">
            <v>475</v>
          </cell>
          <cell r="F365">
            <v>475</v>
          </cell>
        </row>
        <row r="366">
          <cell r="A366" t="str">
            <v>LL04.002</v>
          </cell>
          <cell r="B366" t="str">
            <v>Tapa de aluminio para cistena 24" x 24"</v>
          </cell>
          <cell r="C366" t="str">
            <v>u</v>
          </cell>
          <cell r="D366">
            <v>1</v>
          </cell>
          <cell r="E366">
            <v>1150</v>
          </cell>
          <cell r="F366">
            <v>1150</v>
          </cell>
        </row>
        <row r="368">
          <cell r="A368" t="str">
            <v>MA</v>
          </cell>
          <cell r="B368" t="str">
            <v>MADERAS, CLAVOS, ZINC</v>
          </cell>
          <cell r="D368" t="str">
            <v/>
          </cell>
          <cell r="F368" t="str">
            <v/>
          </cell>
        </row>
        <row r="369">
          <cell r="A369" t="str">
            <v>MA01.001</v>
          </cell>
          <cell r="B369" t="str">
            <v>Pino bruto americano</v>
          </cell>
          <cell r="C369" t="str">
            <v>p2</v>
          </cell>
          <cell r="D369">
            <v>1</v>
          </cell>
          <cell r="E369">
            <v>11.5</v>
          </cell>
          <cell r="F369">
            <v>11.5</v>
          </cell>
        </row>
        <row r="370">
          <cell r="A370" t="str">
            <v>MA01.002</v>
          </cell>
          <cell r="B370" t="str">
            <v>Pino americano tratado</v>
          </cell>
          <cell r="C370" t="str">
            <v>p2</v>
          </cell>
          <cell r="D370">
            <v>1</v>
          </cell>
          <cell r="E370">
            <v>14</v>
          </cell>
          <cell r="F370">
            <v>14</v>
          </cell>
        </row>
        <row r="371">
          <cell r="A371" t="str">
            <v>MA01.003</v>
          </cell>
          <cell r="B371" t="str">
            <v>Caoba bruta</v>
          </cell>
          <cell r="C371" t="str">
            <v>p2</v>
          </cell>
          <cell r="D371">
            <v>1</v>
          </cell>
          <cell r="E371">
            <v>36</v>
          </cell>
          <cell r="F371">
            <v>36</v>
          </cell>
        </row>
        <row r="372">
          <cell r="A372" t="str">
            <v>MA01.004</v>
          </cell>
          <cell r="B372" t="str">
            <v>Plywood  / formaleta 4' x 8' x 3/4" (Dos Caras)</v>
          </cell>
          <cell r="C372" t="str">
            <v>u</v>
          </cell>
          <cell r="D372">
            <v>1</v>
          </cell>
          <cell r="E372">
            <v>550</v>
          </cell>
          <cell r="F372">
            <v>550</v>
          </cell>
        </row>
        <row r="373">
          <cell r="A373" t="str">
            <v>MA01.005</v>
          </cell>
          <cell r="B373" t="str">
            <v xml:space="preserve">Plywood  / formaleta 4' x 8' x 3/4" </v>
          </cell>
          <cell r="C373" t="str">
            <v>u</v>
          </cell>
          <cell r="D373">
            <v>1</v>
          </cell>
          <cell r="E373">
            <v>425</v>
          </cell>
          <cell r="F373">
            <v>425</v>
          </cell>
        </row>
        <row r="374">
          <cell r="A374" t="str">
            <v>MA01.006</v>
          </cell>
          <cell r="B374" t="str">
            <v>Plywood  / formaleta 4' x 8' x 3/8"</v>
          </cell>
          <cell r="C374" t="str">
            <v>u</v>
          </cell>
          <cell r="D374">
            <v>1</v>
          </cell>
          <cell r="E374">
            <v>299</v>
          </cell>
          <cell r="F374">
            <v>299</v>
          </cell>
        </row>
        <row r="375">
          <cell r="A375" t="str">
            <v>MA01.007</v>
          </cell>
          <cell r="B375" t="str">
            <v>Pino cepillado americano</v>
          </cell>
          <cell r="C375" t="str">
            <v>p2</v>
          </cell>
          <cell r="D375">
            <v>1</v>
          </cell>
          <cell r="E375">
            <v>9.75</v>
          </cell>
          <cell r="F375">
            <v>9.75</v>
          </cell>
        </row>
        <row r="376">
          <cell r="A376" t="str">
            <v>MA01.008</v>
          </cell>
          <cell r="B376" t="str">
            <v>Pino cepillado americano Tratado</v>
          </cell>
          <cell r="C376" t="str">
            <v>p2</v>
          </cell>
          <cell r="D376">
            <v>1</v>
          </cell>
          <cell r="E376">
            <v>10.75</v>
          </cell>
          <cell r="F376">
            <v>10.75</v>
          </cell>
        </row>
        <row r="377">
          <cell r="A377" t="str">
            <v>MA02.001</v>
          </cell>
          <cell r="B377" t="str">
            <v>Clavos corrientes</v>
          </cell>
          <cell r="C377" t="str">
            <v>lb</v>
          </cell>
          <cell r="D377">
            <v>1</v>
          </cell>
          <cell r="E377">
            <v>4.95</v>
          </cell>
          <cell r="F377">
            <v>4.95</v>
          </cell>
        </row>
        <row r="378">
          <cell r="A378" t="str">
            <v>MA02.002</v>
          </cell>
          <cell r="B378" t="str">
            <v>Clavos acero</v>
          </cell>
          <cell r="C378" t="str">
            <v>lb</v>
          </cell>
          <cell r="D378">
            <v>1</v>
          </cell>
          <cell r="E378">
            <v>18</v>
          </cell>
          <cell r="F378">
            <v>18</v>
          </cell>
        </row>
        <row r="379">
          <cell r="A379" t="str">
            <v>MA02.003</v>
          </cell>
          <cell r="B379" t="str">
            <v>Clavos Zinc</v>
          </cell>
          <cell r="C379" t="str">
            <v>lb</v>
          </cell>
          <cell r="D379">
            <v>1</v>
          </cell>
          <cell r="E379">
            <v>12.95</v>
          </cell>
          <cell r="F379">
            <v>12.95</v>
          </cell>
        </row>
        <row r="380">
          <cell r="A380" t="str">
            <v>MA03.001</v>
          </cell>
          <cell r="B380" t="str">
            <v>Plancha Zinc acanalado, 3' x 6', calibre 34(p/casetas solamente)</v>
          </cell>
          <cell r="C380" t="str">
            <v>u</v>
          </cell>
          <cell r="D380">
            <v>1</v>
          </cell>
          <cell r="E380">
            <v>45.6</v>
          </cell>
          <cell r="F380">
            <v>45.6</v>
          </cell>
        </row>
        <row r="381">
          <cell r="A381" t="str">
            <v>MA03.002</v>
          </cell>
          <cell r="B381" t="str">
            <v>Plancha Zinc acanalado, 3' x 6', calibre 29</v>
          </cell>
          <cell r="C381" t="str">
            <v>u</v>
          </cell>
          <cell r="D381">
            <v>1</v>
          </cell>
          <cell r="E381">
            <v>57.6</v>
          </cell>
          <cell r="F381">
            <v>57.6</v>
          </cell>
        </row>
        <row r="382">
          <cell r="A382" t="str">
            <v>MA03.003</v>
          </cell>
          <cell r="B382" t="str">
            <v>Plancha Zinc acanalado, 3' x 6', calibre 27</v>
          </cell>
          <cell r="C382" t="str">
            <v>u</v>
          </cell>
          <cell r="D382">
            <v>1</v>
          </cell>
          <cell r="E382">
            <v>68.400000000000006</v>
          </cell>
          <cell r="F382">
            <v>68.400000000000006</v>
          </cell>
        </row>
        <row r="383">
          <cell r="A383" t="str">
            <v>MA03.004</v>
          </cell>
          <cell r="B383" t="str">
            <v>Plancha Zinc acanalado, 3' x 6', calibre 26</v>
          </cell>
          <cell r="C383" t="str">
            <v>u</v>
          </cell>
          <cell r="D383">
            <v>1</v>
          </cell>
          <cell r="E383">
            <v>82.8</v>
          </cell>
          <cell r="F383">
            <v>82.8</v>
          </cell>
        </row>
        <row r="384">
          <cell r="A384" t="str">
            <v>MA03.005</v>
          </cell>
          <cell r="B384" t="str">
            <v>Plancha Zinc acanalado, 3' x 6', calibre 24</v>
          </cell>
          <cell r="C384" t="str">
            <v>u</v>
          </cell>
          <cell r="D384">
            <v>1</v>
          </cell>
          <cell r="E384">
            <v>152</v>
          </cell>
          <cell r="F384">
            <v>152</v>
          </cell>
        </row>
        <row r="385">
          <cell r="A385" t="str">
            <v>MA03.006</v>
          </cell>
          <cell r="B385" t="str">
            <v>Caballete de Zinc de 3', calibre 34</v>
          </cell>
          <cell r="C385" t="str">
            <v>u</v>
          </cell>
          <cell r="D385">
            <v>1</v>
          </cell>
          <cell r="E385">
            <v>19.899999999999999</v>
          </cell>
          <cell r="F385">
            <v>19.899999999999999</v>
          </cell>
        </row>
        <row r="386">
          <cell r="A386" t="str">
            <v>MA03.007</v>
          </cell>
          <cell r="B386" t="str">
            <v>Caballete de Zinc de 3', calibre 29</v>
          </cell>
          <cell r="C386" t="str">
            <v>u</v>
          </cell>
          <cell r="D386">
            <v>1</v>
          </cell>
          <cell r="E386">
            <v>28.55</v>
          </cell>
          <cell r="F386">
            <v>28.55</v>
          </cell>
        </row>
        <row r="387">
          <cell r="A387" t="str">
            <v>MA04.001</v>
          </cell>
          <cell r="B387" t="str">
            <v>Regla para Empañete (preparada)</v>
          </cell>
          <cell r="C387" t="str">
            <v>p2</v>
          </cell>
          <cell r="D387">
            <v>1</v>
          </cell>
          <cell r="E387">
            <v>29</v>
          </cell>
          <cell r="F387">
            <v>29</v>
          </cell>
        </row>
        <row r="388">
          <cell r="A388" t="str">
            <v>MA05.001</v>
          </cell>
          <cell r="B388" t="str">
            <v>Disco de Lija #80</v>
          </cell>
          <cell r="C388" t="str">
            <v>ud</v>
          </cell>
          <cell r="D388">
            <v>1</v>
          </cell>
          <cell r="E388">
            <v>11.5</v>
          </cell>
          <cell r="F388">
            <v>11.5</v>
          </cell>
        </row>
        <row r="389">
          <cell r="A389" t="str">
            <v>MC</v>
          </cell>
          <cell r="B389" t="str">
            <v>MALLAS CICLONICAS</v>
          </cell>
          <cell r="D389" t="str">
            <v/>
          </cell>
          <cell r="F389" t="str">
            <v/>
          </cell>
        </row>
        <row r="390">
          <cell r="A390" t="str">
            <v>MC01.001</v>
          </cell>
          <cell r="B390" t="str">
            <v>Malla ciclónica corriente 6' calibre 9 (Rollo 50' )</v>
          </cell>
          <cell r="C390" t="str">
            <v>u</v>
          </cell>
          <cell r="D390">
            <v>1</v>
          </cell>
          <cell r="E390">
            <v>1087</v>
          </cell>
          <cell r="F390">
            <v>1087</v>
          </cell>
        </row>
        <row r="391">
          <cell r="A391" t="str">
            <v>MC01.002</v>
          </cell>
          <cell r="B391" t="str">
            <v>Malla ciclónica corriente 7' calibre 9 (Rollo 50' )</v>
          </cell>
          <cell r="C391" t="str">
            <v>u</v>
          </cell>
          <cell r="D391">
            <v>1</v>
          </cell>
          <cell r="E391">
            <v>1232</v>
          </cell>
          <cell r="F391">
            <v>1232</v>
          </cell>
        </row>
        <row r="392">
          <cell r="A392" t="str">
            <v>MC01.003</v>
          </cell>
          <cell r="B392" t="str">
            <v>Tubo galvanizado ligero de 1 1/2" x 15"</v>
          </cell>
          <cell r="C392" t="str">
            <v>u</v>
          </cell>
          <cell r="D392">
            <v>1</v>
          </cell>
          <cell r="E392">
            <v>155</v>
          </cell>
          <cell r="F392">
            <v>155</v>
          </cell>
        </row>
        <row r="393">
          <cell r="A393" t="str">
            <v>MC01.004</v>
          </cell>
          <cell r="B393" t="str">
            <v>Tubo galvanizado ligero de 1 1/4" x 20"</v>
          </cell>
          <cell r="C393" t="str">
            <v>u</v>
          </cell>
          <cell r="D393">
            <v>1</v>
          </cell>
          <cell r="E393">
            <v>182</v>
          </cell>
          <cell r="F393">
            <v>182</v>
          </cell>
        </row>
        <row r="394">
          <cell r="A394" t="str">
            <v>MC01.005</v>
          </cell>
          <cell r="B394" t="str">
            <v>Barra tensora de 6'</v>
          </cell>
          <cell r="C394" t="str">
            <v>u</v>
          </cell>
          <cell r="D394">
            <v>1</v>
          </cell>
          <cell r="E394">
            <v>30</v>
          </cell>
          <cell r="F394">
            <v>30</v>
          </cell>
        </row>
        <row r="395">
          <cell r="A395" t="str">
            <v>MC01.006</v>
          </cell>
          <cell r="B395" t="str">
            <v>Abrazadera de 1 1/2"</v>
          </cell>
          <cell r="C395" t="str">
            <v>u</v>
          </cell>
          <cell r="D395">
            <v>1</v>
          </cell>
          <cell r="E395">
            <v>6</v>
          </cell>
          <cell r="F395">
            <v>6</v>
          </cell>
        </row>
        <row r="396">
          <cell r="A396" t="str">
            <v>MC01.007</v>
          </cell>
          <cell r="B396" t="str">
            <v>Copa Final de 1 1/2"</v>
          </cell>
          <cell r="C396" t="str">
            <v>u</v>
          </cell>
          <cell r="D396">
            <v>1</v>
          </cell>
          <cell r="E396">
            <v>6.05</v>
          </cell>
          <cell r="F396">
            <v>6.05</v>
          </cell>
        </row>
        <row r="397">
          <cell r="A397" t="str">
            <v>MC01.008</v>
          </cell>
          <cell r="B397" t="str">
            <v>Terminal de 1 1/4"</v>
          </cell>
          <cell r="C397" t="str">
            <v>u</v>
          </cell>
          <cell r="D397">
            <v>1</v>
          </cell>
          <cell r="E397">
            <v>7</v>
          </cell>
          <cell r="F397">
            <v>7</v>
          </cell>
        </row>
        <row r="398">
          <cell r="A398" t="str">
            <v>MC01.009</v>
          </cell>
          <cell r="B398" t="str">
            <v>Palometa 1 1/2" para tres cuerdas, sencilla</v>
          </cell>
          <cell r="C398" t="str">
            <v>u</v>
          </cell>
          <cell r="D398">
            <v>1</v>
          </cell>
          <cell r="E398">
            <v>25</v>
          </cell>
          <cell r="F398">
            <v>25</v>
          </cell>
        </row>
        <row r="399">
          <cell r="A399" t="str">
            <v>MC01.010</v>
          </cell>
          <cell r="B399" t="str">
            <v>Palometa 1 1/2" para tres cuerdas, doble</v>
          </cell>
          <cell r="C399" t="str">
            <v>u</v>
          </cell>
          <cell r="D399">
            <v>1</v>
          </cell>
          <cell r="E399">
            <v>30</v>
          </cell>
          <cell r="F399">
            <v>30</v>
          </cell>
        </row>
        <row r="400">
          <cell r="A400" t="str">
            <v>MC01.011</v>
          </cell>
          <cell r="B400" t="str">
            <v>Rollo alambre de púas calibre 16 x 110 m.</v>
          </cell>
          <cell r="C400" t="str">
            <v>u</v>
          </cell>
          <cell r="D400">
            <v>1</v>
          </cell>
          <cell r="E400">
            <v>94</v>
          </cell>
          <cell r="F400">
            <v>94</v>
          </cell>
        </row>
        <row r="401">
          <cell r="A401" t="str">
            <v>MC01.012</v>
          </cell>
          <cell r="B401" t="str">
            <v>Rollo alambre de púas calibre 14 x 110 m.</v>
          </cell>
          <cell r="C401" t="str">
            <v>u</v>
          </cell>
          <cell r="D401">
            <v>1</v>
          </cell>
          <cell r="E401">
            <v>183</v>
          </cell>
          <cell r="F401">
            <v>183</v>
          </cell>
        </row>
        <row r="402">
          <cell r="A402" t="str">
            <v>MC01.013</v>
          </cell>
          <cell r="B402" t="str">
            <v>Grapas para alambre de púas.</v>
          </cell>
          <cell r="C402" t="str">
            <v>lb</v>
          </cell>
          <cell r="D402">
            <v>1</v>
          </cell>
          <cell r="E402">
            <v>7</v>
          </cell>
          <cell r="F402">
            <v>7</v>
          </cell>
        </row>
        <row r="403">
          <cell r="A403" t="str">
            <v>MC01.014</v>
          </cell>
          <cell r="B403" t="str">
            <v>Colocación de malla ciclónica de 6' (mano de obra solamente)</v>
          </cell>
          <cell r="C403" t="str">
            <v>m</v>
          </cell>
          <cell r="D403">
            <v>1</v>
          </cell>
          <cell r="E403">
            <v>125</v>
          </cell>
          <cell r="F403">
            <v>125</v>
          </cell>
        </row>
        <row r="404">
          <cell r="A404" t="str">
            <v>MC01.015</v>
          </cell>
          <cell r="B404" t="str">
            <v>Colocación de malla ciclónica de 7' (mano de obra solamente)</v>
          </cell>
          <cell r="C404" t="str">
            <v>m</v>
          </cell>
          <cell r="D404">
            <v>1</v>
          </cell>
          <cell r="E404">
            <v>150</v>
          </cell>
          <cell r="F404">
            <v>150</v>
          </cell>
        </row>
        <row r="405">
          <cell r="A405" t="str">
            <v>OT</v>
          </cell>
          <cell r="B405" t="str">
            <v>OTROS</v>
          </cell>
        </row>
        <row r="406">
          <cell r="A406" t="str">
            <v>OT01.001</v>
          </cell>
          <cell r="B406" t="str">
            <v>Hilo de Nylon 1 lbr</v>
          </cell>
          <cell r="C406" t="str">
            <v>ud</v>
          </cell>
          <cell r="D406">
            <v>1</v>
          </cell>
          <cell r="E406">
            <v>60</v>
          </cell>
          <cell r="F406">
            <v>60</v>
          </cell>
        </row>
        <row r="407">
          <cell r="A407" t="str">
            <v>OT01.002</v>
          </cell>
          <cell r="B407" t="str">
            <v>Cubo de goma #10</v>
          </cell>
          <cell r="C407" t="str">
            <v>ud</v>
          </cell>
          <cell r="D407">
            <v>1</v>
          </cell>
          <cell r="E407">
            <v>52</v>
          </cell>
          <cell r="F407">
            <v>52</v>
          </cell>
        </row>
        <row r="408">
          <cell r="A408" t="str">
            <v>OT01.003</v>
          </cell>
          <cell r="B408" t="str">
            <v>Cubo de goma #8</v>
          </cell>
          <cell r="C408" t="str">
            <v>ud</v>
          </cell>
          <cell r="D408">
            <v>1</v>
          </cell>
          <cell r="E408">
            <v>45</v>
          </cell>
          <cell r="F408">
            <v>45</v>
          </cell>
        </row>
        <row r="409">
          <cell r="A409" t="str">
            <v>OT01.004</v>
          </cell>
          <cell r="B409" t="str">
            <v>Escoba plástica para hojas, tipo EAGLE</v>
          </cell>
          <cell r="C409" t="str">
            <v>ud</v>
          </cell>
          <cell r="D409">
            <v>1</v>
          </cell>
          <cell r="E409">
            <v>73</v>
          </cell>
          <cell r="F409">
            <v>73</v>
          </cell>
        </row>
        <row r="410">
          <cell r="A410" t="str">
            <v>OT01.005</v>
          </cell>
          <cell r="B410" t="str">
            <v>Pala cuadrada "Tramontina"</v>
          </cell>
          <cell r="C410" t="str">
            <v>ud</v>
          </cell>
          <cell r="D410">
            <v>1</v>
          </cell>
          <cell r="E410">
            <v>85</v>
          </cell>
          <cell r="F410">
            <v>85</v>
          </cell>
        </row>
        <row r="411">
          <cell r="A411" t="str">
            <v>OT01.006</v>
          </cell>
          <cell r="B411" t="str">
            <v>Pala redonda "Tramontina"</v>
          </cell>
          <cell r="C411" t="str">
            <v>ud</v>
          </cell>
          <cell r="D411">
            <v>1</v>
          </cell>
          <cell r="E411">
            <v>81</v>
          </cell>
          <cell r="F411">
            <v>81</v>
          </cell>
        </row>
        <row r="412">
          <cell r="A412" t="str">
            <v>OT01.007</v>
          </cell>
          <cell r="B412" t="str">
            <v>Rastrillo para piedras , 14 dientes, USA</v>
          </cell>
          <cell r="C412" t="str">
            <v>ud</v>
          </cell>
          <cell r="D412">
            <v>1</v>
          </cell>
          <cell r="E412">
            <v>335</v>
          </cell>
          <cell r="F412">
            <v>335</v>
          </cell>
        </row>
        <row r="413">
          <cell r="A413" t="str">
            <v>OT01.008</v>
          </cell>
          <cell r="B413" t="str">
            <v>Carretilla de Metal "JEEP", "BRONCO", Taiwan</v>
          </cell>
          <cell r="C413" t="str">
            <v>ud</v>
          </cell>
          <cell r="D413">
            <v>1</v>
          </cell>
          <cell r="E413">
            <v>1160</v>
          </cell>
          <cell r="F413">
            <v>1160</v>
          </cell>
        </row>
        <row r="414">
          <cell r="A414" t="str">
            <v>OT02.001</v>
          </cell>
          <cell r="B414" t="str">
            <v>Gasolina</v>
          </cell>
          <cell r="C414" t="str">
            <v>gl</v>
          </cell>
          <cell r="D414">
            <v>1</v>
          </cell>
          <cell r="E414">
            <v>26</v>
          </cell>
          <cell r="F414">
            <v>26</v>
          </cell>
        </row>
        <row r="415">
          <cell r="A415" t="str">
            <v>OT02.002</v>
          </cell>
          <cell r="B415" t="str">
            <v>Gasoil</v>
          </cell>
          <cell r="C415" t="str">
            <v>gl</v>
          </cell>
          <cell r="D415">
            <v>1</v>
          </cell>
          <cell r="E415">
            <v>16.100000000000001</v>
          </cell>
          <cell r="F415">
            <v>16.100000000000001</v>
          </cell>
        </row>
        <row r="416">
          <cell r="A416" t="str">
            <v>OT02.003</v>
          </cell>
          <cell r="B416" t="str">
            <v>Lubricantes</v>
          </cell>
          <cell r="C416" t="str">
            <v>1/4 gl</v>
          </cell>
          <cell r="D416">
            <v>1</v>
          </cell>
          <cell r="E416">
            <v>30</v>
          </cell>
          <cell r="F416">
            <v>30</v>
          </cell>
        </row>
        <row r="417">
          <cell r="A417" t="str">
            <v>TP</v>
          </cell>
          <cell r="B417" t="str">
            <v>TUBERIAS Y PIEZAS</v>
          </cell>
          <cell r="D417" t="str">
            <v/>
          </cell>
          <cell r="F417" t="str">
            <v/>
          </cell>
        </row>
        <row r="418">
          <cell r="A418" t="str">
            <v>TP01.</v>
          </cell>
          <cell r="B418" t="str">
            <v>Tuberías y Piezas PVC Drenaje</v>
          </cell>
          <cell r="D418" t="str">
            <v/>
          </cell>
          <cell r="F418" t="str">
            <v/>
          </cell>
        </row>
        <row r="419">
          <cell r="A419" t="str">
            <v>TP01.001</v>
          </cell>
          <cell r="B419" t="str">
            <v>Tubo de 1 1/2" x 20' PVC Drenaje</v>
          </cell>
          <cell r="C419" t="str">
            <v>u</v>
          </cell>
          <cell r="D419">
            <v>1</v>
          </cell>
          <cell r="E419">
            <v>38.549999999999997</v>
          </cell>
          <cell r="F419">
            <v>38.549999999999997</v>
          </cell>
        </row>
        <row r="420">
          <cell r="A420" t="str">
            <v>TP01.002</v>
          </cell>
          <cell r="B420" t="str">
            <v>Tubo de 2" x 20' PVC Drenaje</v>
          </cell>
          <cell r="C420" t="str">
            <v>u</v>
          </cell>
          <cell r="D420">
            <v>1</v>
          </cell>
          <cell r="E420">
            <v>46</v>
          </cell>
          <cell r="F420">
            <v>46</v>
          </cell>
        </row>
        <row r="421">
          <cell r="A421" t="str">
            <v>TP01.003</v>
          </cell>
          <cell r="B421" t="str">
            <v>Tubo de 3" x 20' PVC Drenaje</v>
          </cell>
          <cell r="C421" t="str">
            <v>u</v>
          </cell>
          <cell r="D421">
            <v>1</v>
          </cell>
          <cell r="E421">
            <v>73.5</v>
          </cell>
          <cell r="F421">
            <v>73.5</v>
          </cell>
        </row>
        <row r="422">
          <cell r="A422" t="str">
            <v>TP01.004</v>
          </cell>
          <cell r="B422" t="str">
            <v>Tubo de 4" x 20' PVC Drenaje</v>
          </cell>
          <cell r="C422" t="str">
            <v>u</v>
          </cell>
          <cell r="D422">
            <v>1</v>
          </cell>
          <cell r="E422">
            <v>96</v>
          </cell>
          <cell r="F422">
            <v>96</v>
          </cell>
        </row>
        <row r="423">
          <cell r="A423" t="str">
            <v>TP01.005</v>
          </cell>
          <cell r="B423" t="str">
            <v>Tubo de 6" x 20' PVC Drenaje</v>
          </cell>
          <cell r="C423" t="str">
            <v>u</v>
          </cell>
          <cell r="D423">
            <v>1</v>
          </cell>
          <cell r="E423">
            <v>299.5</v>
          </cell>
          <cell r="F423">
            <v>299.5</v>
          </cell>
        </row>
        <row r="424">
          <cell r="A424" t="str">
            <v>TP01.006</v>
          </cell>
          <cell r="B424" t="str">
            <v>Tubo de 2" x 20' PVC SDR-41</v>
          </cell>
          <cell r="C424" t="str">
            <v>u</v>
          </cell>
          <cell r="D424">
            <v>1</v>
          </cell>
          <cell r="E424">
            <v>79</v>
          </cell>
          <cell r="F424">
            <v>79</v>
          </cell>
        </row>
        <row r="425">
          <cell r="A425" t="str">
            <v>TP01.007</v>
          </cell>
          <cell r="B425" t="str">
            <v>Tubo de 3" x 20' PVC SDR-41</v>
          </cell>
          <cell r="C425" t="str">
            <v>u</v>
          </cell>
          <cell r="D425">
            <v>1</v>
          </cell>
          <cell r="E425">
            <v>140</v>
          </cell>
          <cell r="F425">
            <v>140</v>
          </cell>
        </row>
        <row r="426">
          <cell r="A426" t="str">
            <v>TP01.008</v>
          </cell>
          <cell r="B426" t="str">
            <v>Tubo de 4" x 20' PVC SDR-41</v>
          </cell>
          <cell r="C426" t="str">
            <v>u</v>
          </cell>
          <cell r="D426">
            <v>1</v>
          </cell>
          <cell r="E426">
            <v>223</v>
          </cell>
          <cell r="F426">
            <v>223</v>
          </cell>
        </row>
        <row r="427">
          <cell r="A427" t="str">
            <v>TP01.009</v>
          </cell>
          <cell r="B427" t="str">
            <v>Tubo de 6" x 20' PVC SDR-41</v>
          </cell>
          <cell r="C427" t="str">
            <v>u</v>
          </cell>
          <cell r="D427">
            <v>1</v>
          </cell>
          <cell r="E427">
            <v>503</v>
          </cell>
          <cell r="F427">
            <v>503</v>
          </cell>
        </row>
        <row r="428">
          <cell r="A428" t="str">
            <v>TP01.010</v>
          </cell>
          <cell r="B428" t="str">
            <v>Tubo de 2" x 20' PVC SDR-26</v>
          </cell>
          <cell r="C428" t="str">
            <v>u</v>
          </cell>
          <cell r="D428">
            <v>1</v>
          </cell>
          <cell r="E428">
            <v>98.5</v>
          </cell>
          <cell r="F428">
            <v>98.5</v>
          </cell>
        </row>
        <row r="429">
          <cell r="A429" t="str">
            <v>TP01.011</v>
          </cell>
          <cell r="B429" t="str">
            <v>Tubo de 3" x 20' PVC SDR-26</v>
          </cell>
          <cell r="C429" t="str">
            <v>u</v>
          </cell>
          <cell r="D429">
            <v>1</v>
          </cell>
          <cell r="E429">
            <v>233</v>
          </cell>
          <cell r="F429">
            <v>233</v>
          </cell>
        </row>
        <row r="430">
          <cell r="A430" t="str">
            <v>TP01.012</v>
          </cell>
          <cell r="B430" t="str">
            <v>Tubo de 4" x 20' PVC SDR-26</v>
          </cell>
          <cell r="C430" t="str">
            <v>u</v>
          </cell>
          <cell r="D430">
            <v>1</v>
          </cell>
          <cell r="E430">
            <v>363</v>
          </cell>
          <cell r="F430">
            <v>363</v>
          </cell>
        </row>
        <row r="431">
          <cell r="A431" t="str">
            <v>TP01.013</v>
          </cell>
          <cell r="B431" t="str">
            <v>Tubo de 6" x 20' PVC SDR-26</v>
          </cell>
          <cell r="C431" t="str">
            <v>u</v>
          </cell>
          <cell r="D431">
            <v>1</v>
          </cell>
          <cell r="E431">
            <v>761</v>
          </cell>
          <cell r="F431">
            <v>761</v>
          </cell>
        </row>
        <row r="432">
          <cell r="A432" t="str">
            <v>TP01.014</v>
          </cell>
          <cell r="B432" t="str">
            <v>Codo de 2" x 90 Drenaje</v>
          </cell>
          <cell r="C432" t="str">
            <v>u</v>
          </cell>
          <cell r="D432">
            <v>1</v>
          </cell>
          <cell r="E432">
            <v>8.6999999999999993</v>
          </cell>
          <cell r="F432">
            <v>8.6999999999999993</v>
          </cell>
        </row>
        <row r="433">
          <cell r="A433" t="str">
            <v>TP01.015</v>
          </cell>
          <cell r="B433" t="str">
            <v>Codo de 3" x 90 Drenaje</v>
          </cell>
          <cell r="C433" t="str">
            <v>u</v>
          </cell>
          <cell r="D433">
            <v>1</v>
          </cell>
          <cell r="E433">
            <v>20</v>
          </cell>
          <cell r="F433">
            <v>20</v>
          </cell>
        </row>
        <row r="434">
          <cell r="A434" t="str">
            <v>TP01.016</v>
          </cell>
          <cell r="B434" t="str">
            <v>Codo de 4" x 90 Drenaje</v>
          </cell>
          <cell r="C434" t="str">
            <v>u</v>
          </cell>
          <cell r="D434">
            <v>1</v>
          </cell>
          <cell r="E434">
            <v>31.75</v>
          </cell>
          <cell r="F434">
            <v>31.75</v>
          </cell>
        </row>
        <row r="435">
          <cell r="A435" t="str">
            <v>TP01.017</v>
          </cell>
          <cell r="B435" t="str">
            <v>Codo de 6" x 90 Drenaje</v>
          </cell>
          <cell r="C435" t="str">
            <v>u</v>
          </cell>
          <cell r="D435">
            <v>1</v>
          </cell>
          <cell r="E435">
            <v>260</v>
          </cell>
          <cell r="F435">
            <v>260</v>
          </cell>
        </row>
        <row r="436">
          <cell r="A436" t="str">
            <v>TP01.018</v>
          </cell>
          <cell r="B436" t="str">
            <v>Codo de 2" x 45 Drenaje</v>
          </cell>
          <cell r="C436" t="str">
            <v>u</v>
          </cell>
          <cell r="D436">
            <v>1</v>
          </cell>
          <cell r="E436">
            <v>7</v>
          </cell>
          <cell r="F436">
            <v>7</v>
          </cell>
        </row>
        <row r="437">
          <cell r="A437" t="str">
            <v>TP01.019</v>
          </cell>
          <cell r="B437" t="str">
            <v>Codo de 3" x 45 Drenaje</v>
          </cell>
          <cell r="C437" t="str">
            <v>u</v>
          </cell>
          <cell r="D437">
            <v>1</v>
          </cell>
          <cell r="E437">
            <v>15</v>
          </cell>
          <cell r="F437">
            <v>15</v>
          </cell>
        </row>
        <row r="438">
          <cell r="A438" t="str">
            <v>TP01.020</v>
          </cell>
          <cell r="B438" t="str">
            <v>Codo de 4" x 45 Drenaje</v>
          </cell>
          <cell r="C438" t="str">
            <v>u</v>
          </cell>
          <cell r="D438">
            <v>1</v>
          </cell>
          <cell r="E438">
            <v>25</v>
          </cell>
          <cell r="F438">
            <v>25</v>
          </cell>
        </row>
        <row r="439">
          <cell r="A439" t="str">
            <v>TP01.021</v>
          </cell>
          <cell r="B439" t="str">
            <v>Codo de 6" x 45 Drenaje</v>
          </cell>
          <cell r="C439" t="str">
            <v>u</v>
          </cell>
          <cell r="D439">
            <v>1</v>
          </cell>
          <cell r="E439">
            <v>260</v>
          </cell>
          <cell r="F439">
            <v>260</v>
          </cell>
        </row>
        <row r="440">
          <cell r="A440" t="str">
            <v>TP01.022</v>
          </cell>
          <cell r="B440" t="str">
            <v>Yee de 2" PVC Drenaje</v>
          </cell>
          <cell r="C440" t="str">
            <v>u</v>
          </cell>
          <cell r="D440">
            <v>1</v>
          </cell>
          <cell r="E440">
            <v>16</v>
          </cell>
          <cell r="F440">
            <v>16</v>
          </cell>
        </row>
        <row r="441">
          <cell r="A441" t="str">
            <v>TP01.023</v>
          </cell>
          <cell r="B441" t="str">
            <v>Yee de 3" PVC Drenaje</v>
          </cell>
          <cell r="C441" t="str">
            <v>u</v>
          </cell>
          <cell r="D441">
            <v>1</v>
          </cell>
          <cell r="E441">
            <v>33</v>
          </cell>
          <cell r="F441">
            <v>33</v>
          </cell>
        </row>
        <row r="442">
          <cell r="A442" t="str">
            <v>TP01.024</v>
          </cell>
          <cell r="B442" t="str">
            <v>Yee de 4" PVC Drenaje</v>
          </cell>
          <cell r="C442" t="str">
            <v>u</v>
          </cell>
          <cell r="D442">
            <v>1</v>
          </cell>
          <cell r="E442">
            <v>55</v>
          </cell>
          <cell r="F442">
            <v>55</v>
          </cell>
        </row>
        <row r="443">
          <cell r="A443" t="str">
            <v>TP01.025</v>
          </cell>
          <cell r="B443" t="str">
            <v>Yee de 6" PVC Drenaje</v>
          </cell>
          <cell r="C443" t="str">
            <v>u</v>
          </cell>
          <cell r="D443">
            <v>1</v>
          </cell>
          <cell r="E443">
            <v>526</v>
          </cell>
          <cell r="F443">
            <v>526</v>
          </cell>
        </row>
        <row r="444">
          <cell r="A444" t="str">
            <v>TP01.026</v>
          </cell>
          <cell r="B444" t="str">
            <v>Yee reducción, de 3" a 2" PVC Drenaje</v>
          </cell>
          <cell r="C444" t="str">
            <v>u</v>
          </cell>
          <cell r="D444">
            <v>1</v>
          </cell>
          <cell r="E444">
            <v>25</v>
          </cell>
          <cell r="F444">
            <v>25</v>
          </cell>
        </row>
        <row r="445">
          <cell r="A445" t="str">
            <v>TP01.027</v>
          </cell>
          <cell r="B445" t="str">
            <v>Yee reducción, de 4" a 3" PVC Drenaje</v>
          </cell>
          <cell r="C445" t="str">
            <v>u</v>
          </cell>
          <cell r="D445">
            <v>1</v>
          </cell>
          <cell r="E445">
            <v>70</v>
          </cell>
          <cell r="F445">
            <v>70</v>
          </cell>
        </row>
        <row r="446">
          <cell r="A446" t="str">
            <v>TP01.028</v>
          </cell>
          <cell r="B446" t="str">
            <v>Yee reducción, de 4" a 2" PVC Drenaje</v>
          </cell>
          <cell r="C446" t="str">
            <v>u</v>
          </cell>
          <cell r="D446">
            <v>1</v>
          </cell>
          <cell r="E446">
            <v>32</v>
          </cell>
          <cell r="F446">
            <v>32</v>
          </cell>
        </row>
        <row r="447">
          <cell r="A447" t="str">
            <v>TP01.029</v>
          </cell>
          <cell r="B447" t="str">
            <v>Yee reducción, de 6" a 4" PVC Drenaje</v>
          </cell>
          <cell r="C447" t="str">
            <v>u</v>
          </cell>
          <cell r="D447">
            <v>1</v>
          </cell>
          <cell r="E447">
            <v>300</v>
          </cell>
          <cell r="F447">
            <v>300</v>
          </cell>
        </row>
        <row r="448">
          <cell r="A448" t="str">
            <v>TP01.030</v>
          </cell>
          <cell r="B448" t="str">
            <v>Tee de 2" PVC Drenaje</v>
          </cell>
          <cell r="C448" t="str">
            <v>u</v>
          </cell>
          <cell r="D448">
            <v>1</v>
          </cell>
          <cell r="E448">
            <v>14.5</v>
          </cell>
          <cell r="F448">
            <v>14.5</v>
          </cell>
        </row>
        <row r="449">
          <cell r="A449" t="str">
            <v>TP01.031</v>
          </cell>
          <cell r="B449" t="str">
            <v>Tee de 3" PVC Drenaje</v>
          </cell>
          <cell r="C449" t="str">
            <v>u</v>
          </cell>
          <cell r="D449">
            <v>1</v>
          </cell>
          <cell r="E449">
            <v>31</v>
          </cell>
          <cell r="F449">
            <v>31</v>
          </cell>
        </row>
        <row r="450">
          <cell r="A450" t="str">
            <v>TP01.032</v>
          </cell>
          <cell r="B450" t="str">
            <v>Tee de 4" PVC Drenaje</v>
          </cell>
          <cell r="C450" t="str">
            <v>u</v>
          </cell>
          <cell r="D450">
            <v>1</v>
          </cell>
          <cell r="E450">
            <v>50</v>
          </cell>
          <cell r="F450">
            <v>50</v>
          </cell>
        </row>
        <row r="451">
          <cell r="A451" t="str">
            <v>TP01.033</v>
          </cell>
          <cell r="B451" t="str">
            <v>Tee de 6" PVC Drenaje</v>
          </cell>
          <cell r="C451" t="str">
            <v>u</v>
          </cell>
          <cell r="D451">
            <v>1</v>
          </cell>
          <cell r="E451">
            <v>310</v>
          </cell>
          <cell r="F451">
            <v>310</v>
          </cell>
        </row>
        <row r="452">
          <cell r="A452" t="str">
            <v>TP01.034</v>
          </cell>
          <cell r="B452" t="str">
            <v>Tee reducción, de 3" a 2" PVC Drenaje</v>
          </cell>
          <cell r="C452" t="str">
            <v>u</v>
          </cell>
          <cell r="D452">
            <v>1</v>
          </cell>
          <cell r="E452">
            <v>18.75</v>
          </cell>
          <cell r="F452">
            <v>18.75</v>
          </cell>
        </row>
        <row r="453">
          <cell r="A453" t="str">
            <v>TP01.035</v>
          </cell>
          <cell r="B453" t="str">
            <v>Tee reducción, de 4" a 3" PVC Drenaje</v>
          </cell>
          <cell r="C453" t="str">
            <v>u</v>
          </cell>
          <cell r="D453">
            <v>1</v>
          </cell>
          <cell r="E453">
            <v>73</v>
          </cell>
          <cell r="F453">
            <v>73</v>
          </cell>
        </row>
        <row r="454">
          <cell r="A454" t="str">
            <v>TP01.036</v>
          </cell>
          <cell r="B454" t="str">
            <v>Tee reducción, de 4" a 2" PVC Drenaje</v>
          </cell>
          <cell r="C454" t="str">
            <v>u</v>
          </cell>
          <cell r="D454">
            <v>1</v>
          </cell>
          <cell r="E454">
            <v>32</v>
          </cell>
          <cell r="F454">
            <v>32</v>
          </cell>
        </row>
        <row r="455">
          <cell r="A455" t="str">
            <v>TP01.037</v>
          </cell>
          <cell r="B455" t="str">
            <v>Tee reducción, de 6" a 3" PVC Drenaje</v>
          </cell>
          <cell r="C455" t="str">
            <v>u</v>
          </cell>
          <cell r="D455">
            <v>1</v>
          </cell>
          <cell r="E455">
            <v>265</v>
          </cell>
          <cell r="F455">
            <v>265</v>
          </cell>
        </row>
        <row r="456">
          <cell r="A456" t="str">
            <v>TP01.038</v>
          </cell>
          <cell r="B456" t="str">
            <v>Tee reducción, de 6" a 4" PVC Drenaje</v>
          </cell>
          <cell r="C456" t="str">
            <v>u</v>
          </cell>
          <cell r="D456">
            <v>1</v>
          </cell>
          <cell r="E456">
            <v>265</v>
          </cell>
          <cell r="F456">
            <v>265</v>
          </cell>
        </row>
        <row r="457">
          <cell r="A457" t="str">
            <v>TP01.039</v>
          </cell>
          <cell r="B457" t="str">
            <v>Tapón Registro de 2" PVC Drenaje</v>
          </cell>
          <cell r="C457" t="str">
            <v>u</v>
          </cell>
          <cell r="D457">
            <v>1</v>
          </cell>
          <cell r="E457">
            <v>25</v>
          </cell>
          <cell r="F457">
            <v>25</v>
          </cell>
        </row>
        <row r="458">
          <cell r="A458" t="str">
            <v>TP01.040</v>
          </cell>
          <cell r="B458" t="str">
            <v>Tapón Registro de 3" PVC Drenaje</v>
          </cell>
          <cell r="C458" t="str">
            <v>u</v>
          </cell>
          <cell r="D458">
            <v>1</v>
          </cell>
          <cell r="E458">
            <v>55</v>
          </cell>
          <cell r="F458">
            <v>55</v>
          </cell>
        </row>
        <row r="459">
          <cell r="A459" t="str">
            <v>TP01.041</v>
          </cell>
          <cell r="B459" t="str">
            <v>Tapón Registro de 4" PVC Drenaje</v>
          </cell>
          <cell r="C459" t="str">
            <v>u</v>
          </cell>
          <cell r="D459">
            <v>1</v>
          </cell>
          <cell r="E459">
            <v>60</v>
          </cell>
          <cell r="F459">
            <v>60</v>
          </cell>
        </row>
        <row r="460">
          <cell r="A460" t="str">
            <v>TP01.042</v>
          </cell>
          <cell r="B460" t="str">
            <v>Sifón de 1 1/2", PVC</v>
          </cell>
          <cell r="C460" t="str">
            <v>u</v>
          </cell>
          <cell r="D460">
            <v>1</v>
          </cell>
          <cell r="E460">
            <v>41.9</v>
          </cell>
          <cell r="F460">
            <v>41.9</v>
          </cell>
        </row>
        <row r="461">
          <cell r="A461" t="str">
            <v>TP01.043</v>
          </cell>
          <cell r="B461" t="str">
            <v>Sifón de 2", PVC</v>
          </cell>
          <cell r="C461" t="str">
            <v>u</v>
          </cell>
          <cell r="D461">
            <v>1</v>
          </cell>
          <cell r="E461">
            <v>30</v>
          </cell>
          <cell r="F461">
            <v>30</v>
          </cell>
        </row>
        <row r="462">
          <cell r="A462" t="str">
            <v>TP01.044</v>
          </cell>
          <cell r="B462" t="str">
            <v>Sifón de 3", PVC</v>
          </cell>
          <cell r="C462" t="str">
            <v>u</v>
          </cell>
          <cell r="D462">
            <v>1</v>
          </cell>
          <cell r="E462">
            <v>110</v>
          </cell>
          <cell r="F462">
            <v>110</v>
          </cell>
        </row>
        <row r="463">
          <cell r="A463" t="str">
            <v>TP01.045</v>
          </cell>
          <cell r="B463" t="str">
            <v>Sifón de 4", PVC</v>
          </cell>
          <cell r="C463" t="str">
            <v>u</v>
          </cell>
          <cell r="D463">
            <v>1</v>
          </cell>
          <cell r="E463">
            <v>130</v>
          </cell>
          <cell r="F463">
            <v>130</v>
          </cell>
        </row>
        <row r="464">
          <cell r="A464" t="str">
            <v>TP01.046</v>
          </cell>
          <cell r="B464" t="str">
            <v>Reducción de 3" a 1 1/2" PVC Drenaje</v>
          </cell>
          <cell r="C464" t="str">
            <v>u</v>
          </cell>
          <cell r="D464">
            <v>1</v>
          </cell>
          <cell r="E464">
            <v>15.5</v>
          </cell>
          <cell r="F464">
            <v>15.5</v>
          </cell>
        </row>
        <row r="465">
          <cell r="A465" t="str">
            <v>TP01.047</v>
          </cell>
          <cell r="B465" t="str">
            <v>Reducción de 3" a 2" PVC Drenaje</v>
          </cell>
          <cell r="C465" t="str">
            <v>u</v>
          </cell>
          <cell r="D465">
            <v>1</v>
          </cell>
          <cell r="E465">
            <v>10.5</v>
          </cell>
          <cell r="F465">
            <v>10.5</v>
          </cell>
        </row>
        <row r="466">
          <cell r="A466" t="str">
            <v>TP01.048</v>
          </cell>
          <cell r="B466" t="str">
            <v>Reducción de 4" a 3" PVC Drenaje</v>
          </cell>
          <cell r="C466" t="str">
            <v>u</v>
          </cell>
          <cell r="D466">
            <v>1</v>
          </cell>
          <cell r="E466">
            <v>20</v>
          </cell>
          <cell r="F466">
            <v>20</v>
          </cell>
        </row>
        <row r="467">
          <cell r="A467" t="str">
            <v>TP01.049</v>
          </cell>
          <cell r="B467" t="str">
            <v>Reducción de 4" a 2" PVC Drenaje</v>
          </cell>
          <cell r="C467" t="str">
            <v>u</v>
          </cell>
          <cell r="D467">
            <v>1</v>
          </cell>
          <cell r="E467">
            <v>18</v>
          </cell>
          <cell r="F467">
            <v>18</v>
          </cell>
        </row>
        <row r="468">
          <cell r="A468" t="str">
            <v>TP01.050</v>
          </cell>
          <cell r="B468" t="str">
            <v>Reducción de 6" a 4" PVC Drenaje</v>
          </cell>
          <cell r="C468" t="str">
            <v>u</v>
          </cell>
          <cell r="D468">
            <v>1</v>
          </cell>
          <cell r="E468">
            <v>160</v>
          </cell>
          <cell r="F468">
            <v>160</v>
          </cell>
        </row>
        <row r="469">
          <cell r="A469" t="str">
            <v>TP01.051</v>
          </cell>
          <cell r="B469" t="str">
            <v>Cemento PVC criollo, 1 GL (CANO)</v>
          </cell>
          <cell r="C469" t="str">
            <v>u</v>
          </cell>
          <cell r="D469">
            <v>1</v>
          </cell>
          <cell r="E469">
            <v>180</v>
          </cell>
          <cell r="F469">
            <v>180</v>
          </cell>
        </row>
        <row r="470">
          <cell r="A470" t="str">
            <v>TP01.052</v>
          </cell>
          <cell r="B470" t="str">
            <v>Cemento PVC criollo, 1/4 GL (CANO)</v>
          </cell>
          <cell r="C470" t="str">
            <v>u</v>
          </cell>
          <cell r="D470">
            <v>1</v>
          </cell>
          <cell r="E470">
            <v>53</v>
          </cell>
          <cell r="F470">
            <v>53</v>
          </cell>
        </row>
        <row r="471">
          <cell r="A471" t="str">
            <v>TP01.053</v>
          </cell>
          <cell r="B471" t="str">
            <v>Cemento PVC criollo, Pinta (CANO)</v>
          </cell>
          <cell r="C471" t="str">
            <v>u</v>
          </cell>
          <cell r="D471">
            <v>1</v>
          </cell>
          <cell r="E471">
            <v>27</v>
          </cell>
          <cell r="F471">
            <v>27</v>
          </cell>
        </row>
        <row r="472">
          <cell r="A472" t="str">
            <v>TP01.054</v>
          </cell>
          <cell r="B472" t="str">
            <v>Cemento PVC importado, 1000 gramos (TANGIT)</v>
          </cell>
          <cell r="C472" t="str">
            <v>u</v>
          </cell>
          <cell r="D472">
            <v>1</v>
          </cell>
          <cell r="E472">
            <v>230</v>
          </cell>
          <cell r="F472">
            <v>230</v>
          </cell>
        </row>
        <row r="473">
          <cell r="A473" t="str">
            <v>TP01.055</v>
          </cell>
          <cell r="B473" t="str">
            <v>Cemento PVC importado, 500 gramos (TANGIT)</v>
          </cell>
          <cell r="C473" t="str">
            <v>u</v>
          </cell>
          <cell r="D473">
            <v>1</v>
          </cell>
          <cell r="E473">
            <v>133</v>
          </cell>
          <cell r="F473">
            <v>133</v>
          </cell>
        </row>
        <row r="474">
          <cell r="A474" t="str">
            <v>TP01.056</v>
          </cell>
          <cell r="B474" t="str">
            <v>Cemento PVC importado, 250 gramos (TANGIT)</v>
          </cell>
          <cell r="C474" t="str">
            <v>u</v>
          </cell>
          <cell r="D474">
            <v>1</v>
          </cell>
          <cell r="E474">
            <v>78</v>
          </cell>
          <cell r="F474">
            <v>78</v>
          </cell>
        </row>
        <row r="475">
          <cell r="A475" t="str">
            <v>TP01.057</v>
          </cell>
          <cell r="B475" t="str">
            <v>Cemento PVC importado, 125 gramos (TANGIT)</v>
          </cell>
          <cell r="C475" t="str">
            <v>u</v>
          </cell>
          <cell r="D475">
            <v>1</v>
          </cell>
          <cell r="E475">
            <v>47</v>
          </cell>
          <cell r="F475">
            <v>47</v>
          </cell>
        </row>
        <row r="476">
          <cell r="A476" t="str">
            <v>TP02.</v>
          </cell>
          <cell r="B476" t="str">
            <v>Tuberias y Piezas Galvanizadas</v>
          </cell>
          <cell r="D476" t="str">
            <v/>
          </cell>
          <cell r="F476" t="str">
            <v/>
          </cell>
        </row>
        <row r="477">
          <cell r="A477" t="str">
            <v>TP02.001</v>
          </cell>
          <cell r="B477" t="str">
            <v>Tubo de 1/2" x 20', Galvanizado</v>
          </cell>
          <cell r="C477" t="str">
            <v>u</v>
          </cell>
          <cell r="D477">
            <v>1</v>
          </cell>
          <cell r="E477">
            <v>160</v>
          </cell>
          <cell r="F477">
            <v>160</v>
          </cell>
        </row>
        <row r="478">
          <cell r="A478" t="str">
            <v>TP02.002</v>
          </cell>
          <cell r="B478" t="str">
            <v>Tubo de 3/4" x 20', Galvanizado</v>
          </cell>
          <cell r="C478" t="str">
            <v>u</v>
          </cell>
          <cell r="D478">
            <v>1</v>
          </cell>
          <cell r="E478">
            <v>215</v>
          </cell>
          <cell r="F478">
            <v>215</v>
          </cell>
        </row>
        <row r="479">
          <cell r="A479" t="str">
            <v>TP02.003</v>
          </cell>
          <cell r="B479" t="str">
            <v>Tubo de 1" x 20', Galvanizado</v>
          </cell>
          <cell r="C479" t="str">
            <v>u</v>
          </cell>
          <cell r="D479">
            <v>1</v>
          </cell>
          <cell r="E479">
            <v>316</v>
          </cell>
          <cell r="F479">
            <v>316</v>
          </cell>
        </row>
        <row r="480">
          <cell r="A480" t="str">
            <v>TP02.004</v>
          </cell>
          <cell r="B480" t="str">
            <v>Tubo de 1 1/2" x 20', Galvanizado</v>
          </cell>
          <cell r="C480" t="str">
            <v>u</v>
          </cell>
          <cell r="D480">
            <v>1</v>
          </cell>
          <cell r="E480">
            <v>505</v>
          </cell>
          <cell r="F480">
            <v>505</v>
          </cell>
        </row>
        <row r="481">
          <cell r="A481" t="str">
            <v>TP02.005</v>
          </cell>
          <cell r="B481" t="str">
            <v>Tubo de 2" x 20', Galvanizado</v>
          </cell>
          <cell r="C481" t="str">
            <v>u</v>
          </cell>
          <cell r="D481">
            <v>1</v>
          </cell>
          <cell r="E481">
            <v>680</v>
          </cell>
          <cell r="F481">
            <v>680</v>
          </cell>
        </row>
        <row r="482">
          <cell r="A482" t="str">
            <v>TP02.006</v>
          </cell>
          <cell r="B482" t="str">
            <v>Tubo de 2 1/2" x 20', Galvanizado</v>
          </cell>
          <cell r="C482" t="str">
            <v>u</v>
          </cell>
          <cell r="D482">
            <v>1</v>
          </cell>
          <cell r="E482">
            <v>1075</v>
          </cell>
          <cell r="F482">
            <v>1075</v>
          </cell>
        </row>
        <row r="483">
          <cell r="A483" t="str">
            <v>TP02.007</v>
          </cell>
          <cell r="B483" t="str">
            <v>Tubo de 3" x 20', Galvanizado</v>
          </cell>
          <cell r="C483" t="str">
            <v>u</v>
          </cell>
          <cell r="D483">
            <v>1</v>
          </cell>
          <cell r="E483">
            <v>1400</v>
          </cell>
          <cell r="F483">
            <v>1400</v>
          </cell>
        </row>
        <row r="484">
          <cell r="A484" t="str">
            <v>TP02.008</v>
          </cell>
          <cell r="B484" t="str">
            <v>Tubo de 4" x 20', Galvanizado</v>
          </cell>
          <cell r="C484" t="str">
            <v>u</v>
          </cell>
          <cell r="D484">
            <v>1</v>
          </cell>
          <cell r="E484">
            <v>2740</v>
          </cell>
          <cell r="F484">
            <v>2740</v>
          </cell>
        </row>
        <row r="485">
          <cell r="A485" t="str">
            <v>TP02.009</v>
          </cell>
          <cell r="B485" t="str">
            <v>Codo de 1/2" x 90, Galvanizado</v>
          </cell>
          <cell r="C485" t="str">
            <v>u</v>
          </cell>
          <cell r="D485">
            <v>1</v>
          </cell>
          <cell r="E485">
            <v>4.5</v>
          </cell>
          <cell r="F485">
            <v>4.5</v>
          </cell>
        </row>
        <row r="486">
          <cell r="A486" t="str">
            <v>TP02.010</v>
          </cell>
          <cell r="B486" t="str">
            <v>Codo de 3/4" x 90, Galvanizado</v>
          </cell>
          <cell r="C486" t="str">
            <v>u</v>
          </cell>
          <cell r="D486">
            <v>1</v>
          </cell>
          <cell r="E486">
            <v>6.4</v>
          </cell>
          <cell r="F486">
            <v>6.4</v>
          </cell>
        </row>
        <row r="487">
          <cell r="A487" t="str">
            <v>TP02.011</v>
          </cell>
          <cell r="B487" t="str">
            <v>Codo de 1" x 90, Galvanizado</v>
          </cell>
          <cell r="C487" t="str">
            <v>u</v>
          </cell>
          <cell r="D487">
            <v>1</v>
          </cell>
          <cell r="E487">
            <v>7</v>
          </cell>
          <cell r="F487">
            <v>7</v>
          </cell>
        </row>
        <row r="488">
          <cell r="A488" t="str">
            <v>TP02.012</v>
          </cell>
          <cell r="B488" t="str">
            <v>Codo de 1 1/2" x 90, Galvanizado</v>
          </cell>
          <cell r="C488" t="str">
            <v>u</v>
          </cell>
          <cell r="D488">
            <v>1</v>
          </cell>
          <cell r="E488">
            <v>17.5</v>
          </cell>
          <cell r="F488">
            <v>17.5</v>
          </cell>
        </row>
        <row r="489">
          <cell r="A489" t="str">
            <v>TP02.013</v>
          </cell>
          <cell r="B489" t="str">
            <v>Codo de 2" x 90, Galvanizado</v>
          </cell>
          <cell r="C489" t="str">
            <v>u</v>
          </cell>
          <cell r="D489">
            <v>1</v>
          </cell>
          <cell r="E489">
            <v>27</v>
          </cell>
          <cell r="F489">
            <v>27</v>
          </cell>
        </row>
        <row r="490">
          <cell r="A490" t="str">
            <v>TP02.014</v>
          </cell>
          <cell r="B490" t="str">
            <v>Codo de 2 1/2" x 90, Galvanizado</v>
          </cell>
          <cell r="C490" t="str">
            <v>u</v>
          </cell>
          <cell r="D490">
            <v>1</v>
          </cell>
          <cell r="E490">
            <v>35</v>
          </cell>
          <cell r="F490">
            <v>35</v>
          </cell>
        </row>
        <row r="491">
          <cell r="A491" t="str">
            <v>TP02.015</v>
          </cell>
          <cell r="B491" t="str">
            <v>Codo de 3" x 90, Galvanizado</v>
          </cell>
          <cell r="C491" t="str">
            <v>u</v>
          </cell>
          <cell r="D491">
            <v>1</v>
          </cell>
          <cell r="E491">
            <v>52</v>
          </cell>
          <cell r="F491">
            <v>52</v>
          </cell>
        </row>
        <row r="492">
          <cell r="A492" t="str">
            <v>TP02.016</v>
          </cell>
          <cell r="B492" t="str">
            <v>Codo de 4" x 90, Galvanizado</v>
          </cell>
          <cell r="C492" t="str">
            <v>u</v>
          </cell>
          <cell r="D492">
            <v>1</v>
          </cell>
          <cell r="E492">
            <v>126</v>
          </cell>
          <cell r="F492">
            <v>126</v>
          </cell>
        </row>
        <row r="493">
          <cell r="A493" t="str">
            <v>TP02.017</v>
          </cell>
          <cell r="B493" t="str">
            <v>Codo Niple de 1/2" x 90, Galvanizado</v>
          </cell>
          <cell r="C493" t="str">
            <v>u</v>
          </cell>
          <cell r="D493">
            <v>1</v>
          </cell>
          <cell r="E493">
            <v>5.5</v>
          </cell>
          <cell r="F493">
            <v>5.5</v>
          </cell>
        </row>
        <row r="494">
          <cell r="A494" t="str">
            <v>TP02.018</v>
          </cell>
          <cell r="B494" t="str">
            <v>Codo Niple de 3/4" x 90, Galvanizado</v>
          </cell>
          <cell r="C494" t="str">
            <v>u</v>
          </cell>
          <cell r="D494">
            <v>1</v>
          </cell>
          <cell r="E494">
            <v>6.3</v>
          </cell>
          <cell r="F494">
            <v>6.3</v>
          </cell>
        </row>
        <row r="495">
          <cell r="A495" t="str">
            <v>TP02.019</v>
          </cell>
          <cell r="B495" t="str">
            <v>Codo Niple de 1" x 90, Galvanizado</v>
          </cell>
          <cell r="C495" t="str">
            <v>u</v>
          </cell>
          <cell r="D495">
            <v>1</v>
          </cell>
          <cell r="E495">
            <v>11.25</v>
          </cell>
          <cell r="F495">
            <v>11.25</v>
          </cell>
        </row>
        <row r="496">
          <cell r="A496" t="str">
            <v>TP02.020</v>
          </cell>
          <cell r="B496" t="str">
            <v>Codo Niple de 1 1/2" x 90, Galvanizado</v>
          </cell>
          <cell r="C496" t="str">
            <v>u</v>
          </cell>
          <cell r="D496">
            <v>1</v>
          </cell>
          <cell r="E496">
            <v>15</v>
          </cell>
          <cell r="F496">
            <v>15</v>
          </cell>
        </row>
        <row r="497">
          <cell r="A497" t="str">
            <v>TP02.021</v>
          </cell>
          <cell r="B497" t="str">
            <v>Codo Niple de 2" x 90, Galvanizado</v>
          </cell>
          <cell r="C497" t="str">
            <v>u</v>
          </cell>
          <cell r="D497">
            <v>1</v>
          </cell>
          <cell r="E497">
            <v>21</v>
          </cell>
          <cell r="F497">
            <v>21</v>
          </cell>
        </row>
        <row r="498">
          <cell r="A498" t="str">
            <v>TP02.022</v>
          </cell>
          <cell r="B498" t="str">
            <v>Tee de 1/2" , Galvanizada</v>
          </cell>
          <cell r="C498" t="str">
            <v>u</v>
          </cell>
          <cell r="D498">
            <v>1</v>
          </cell>
          <cell r="E498">
            <v>4</v>
          </cell>
          <cell r="F498">
            <v>4</v>
          </cell>
        </row>
        <row r="499">
          <cell r="A499" t="str">
            <v>TP02.023</v>
          </cell>
          <cell r="B499" t="str">
            <v>Tee de 3/4" , Galvanizada</v>
          </cell>
          <cell r="C499" t="str">
            <v>u</v>
          </cell>
          <cell r="D499">
            <v>1</v>
          </cell>
          <cell r="E499">
            <v>5.5</v>
          </cell>
          <cell r="F499">
            <v>5.5</v>
          </cell>
        </row>
        <row r="500">
          <cell r="A500" t="str">
            <v>TP02.024</v>
          </cell>
          <cell r="B500" t="str">
            <v>Tee de 1" , Galvanizada</v>
          </cell>
          <cell r="C500" t="str">
            <v>u</v>
          </cell>
          <cell r="D500">
            <v>1</v>
          </cell>
          <cell r="E500">
            <v>11.5</v>
          </cell>
          <cell r="F500">
            <v>11.5</v>
          </cell>
        </row>
        <row r="501">
          <cell r="A501" t="str">
            <v>TP02.025</v>
          </cell>
          <cell r="B501" t="str">
            <v>Tee de 1 1/2" , Galvanizada</v>
          </cell>
          <cell r="C501" t="str">
            <v>u</v>
          </cell>
          <cell r="D501">
            <v>1</v>
          </cell>
          <cell r="E501">
            <v>22</v>
          </cell>
          <cell r="F501">
            <v>22</v>
          </cell>
        </row>
        <row r="502">
          <cell r="A502" t="str">
            <v>TP02.026</v>
          </cell>
          <cell r="B502" t="str">
            <v>Tee de 2" , Galvanizada</v>
          </cell>
          <cell r="C502" t="str">
            <v>u</v>
          </cell>
          <cell r="D502">
            <v>1</v>
          </cell>
          <cell r="E502">
            <v>45</v>
          </cell>
          <cell r="F502">
            <v>45</v>
          </cell>
        </row>
        <row r="503">
          <cell r="A503" t="str">
            <v>TP02.027</v>
          </cell>
          <cell r="B503" t="str">
            <v>Tee de 2 1/2" , Galvanizada</v>
          </cell>
          <cell r="C503" t="str">
            <v>u</v>
          </cell>
          <cell r="D503">
            <v>1</v>
          </cell>
          <cell r="E503">
            <v>70</v>
          </cell>
          <cell r="F503">
            <v>70</v>
          </cell>
        </row>
        <row r="504">
          <cell r="A504" t="str">
            <v>TP02.028</v>
          </cell>
          <cell r="B504" t="str">
            <v>Tee de 3" , Galvanizada</v>
          </cell>
          <cell r="C504" t="str">
            <v>u</v>
          </cell>
          <cell r="D504">
            <v>1</v>
          </cell>
          <cell r="E504">
            <v>92</v>
          </cell>
          <cell r="F504">
            <v>92</v>
          </cell>
        </row>
        <row r="505">
          <cell r="A505" t="str">
            <v>TP02.029</v>
          </cell>
          <cell r="B505" t="str">
            <v>Tee de 4" , Galvanizada</v>
          </cell>
          <cell r="C505" t="str">
            <v>u</v>
          </cell>
          <cell r="D505">
            <v>1</v>
          </cell>
          <cell r="E505">
            <v>165</v>
          </cell>
          <cell r="F505">
            <v>165</v>
          </cell>
        </row>
        <row r="506">
          <cell r="A506" t="str">
            <v>TP02.030</v>
          </cell>
          <cell r="B506" t="str">
            <v>Unión Universal de 1/2" , Galvanizada</v>
          </cell>
          <cell r="C506" t="str">
            <v>u</v>
          </cell>
          <cell r="D506">
            <v>1</v>
          </cell>
          <cell r="E506">
            <v>19.5</v>
          </cell>
          <cell r="F506">
            <v>19.5</v>
          </cell>
        </row>
        <row r="507">
          <cell r="A507" t="str">
            <v>TP02.031</v>
          </cell>
          <cell r="B507" t="str">
            <v>Unión Universal de 3/4" , Galvanizada</v>
          </cell>
          <cell r="C507" t="str">
            <v>u</v>
          </cell>
          <cell r="D507">
            <v>1</v>
          </cell>
          <cell r="E507">
            <v>25</v>
          </cell>
          <cell r="F507">
            <v>25</v>
          </cell>
        </row>
        <row r="508">
          <cell r="A508" t="str">
            <v>TP02.032</v>
          </cell>
          <cell r="B508" t="str">
            <v>Unión Universal de 1" , Galvanizada</v>
          </cell>
          <cell r="C508" t="str">
            <v>u</v>
          </cell>
          <cell r="D508">
            <v>1</v>
          </cell>
          <cell r="E508">
            <v>30</v>
          </cell>
          <cell r="F508">
            <v>30</v>
          </cell>
        </row>
        <row r="509">
          <cell r="A509" t="str">
            <v>TP02.033</v>
          </cell>
          <cell r="B509" t="str">
            <v>Unión Universal de 1 1/2" , Galvanizada</v>
          </cell>
          <cell r="C509" t="str">
            <v>u</v>
          </cell>
          <cell r="D509">
            <v>1</v>
          </cell>
          <cell r="E509">
            <v>52</v>
          </cell>
          <cell r="F509">
            <v>52</v>
          </cell>
        </row>
        <row r="510">
          <cell r="A510" t="str">
            <v>TP02.034</v>
          </cell>
          <cell r="B510" t="str">
            <v>Unión Universal de 2" , Galvanizada</v>
          </cell>
          <cell r="C510" t="str">
            <v>u</v>
          </cell>
          <cell r="D510">
            <v>1</v>
          </cell>
          <cell r="E510">
            <v>78</v>
          </cell>
          <cell r="F510">
            <v>78</v>
          </cell>
        </row>
        <row r="511">
          <cell r="A511" t="str">
            <v>TP02.035</v>
          </cell>
          <cell r="B511" t="str">
            <v>Unión Universal de 2 1/2" , Galvanizada</v>
          </cell>
          <cell r="C511" t="str">
            <v>u</v>
          </cell>
          <cell r="D511">
            <v>1</v>
          </cell>
          <cell r="E511">
            <v>96</v>
          </cell>
          <cell r="F511">
            <v>96</v>
          </cell>
        </row>
        <row r="512">
          <cell r="A512" t="str">
            <v>TP02.036</v>
          </cell>
          <cell r="B512" t="str">
            <v>Unión Universal de 3" , Galvanizada</v>
          </cell>
          <cell r="C512" t="str">
            <v>u</v>
          </cell>
          <cell r="D512">
            <v>1</v>
          </cell>
          <cell r="E512">
            <v>160</v>
          </cell>
          <cell r="F512">
            <v>160</v>
          </cell>
        </row>
        <row r="513">
          <cell r="A513" t="str">
            <v>TP02.037</v>
          </cell>
          <cell r="B513" t="str">
            <v>Unión Universal de 4" , Galvanizada</v>
          </cell>
          <cell r="C513" t="str">
            <v>u</v>
          </cell>
          <cell r="D513">
            <v>1</v>
          </cell>
          <cell r="E513">
            <v>416</v>
          </cell>
          <cell r="F513">
            <v>416</v>
          </cell>
        </row>
        <row r="514">
          <cell r="A514" t="str">
            <v>TP02.038</v>
          </cell>
          <cell r="B514" t="str">
            <v>Tapón Macho de 1/2" , Galvanizado</v>
          </cell>
          <cell r="C514" t="str">
            <v>u</v>
          </cell>
          <cell r="D514">
            <v>1</v>
          </cell>
          <cell r="E514">
            <v>3</v>
          </cell>
          <cell r="F514">
            <v>3</v>
          </cell>
        </row>
        <row r="515">
          <cell r="A515" t="str">
            <v>TP02.039</v>
          </cell>
          <cell r="B515" t="str">
            <v>Tapón Macho de 3/4" , Galvanizado</v>
          </cell>
          <cell r="C515" t="str">
            <v>u</v>
          </cell>
          <cell r="D515">
            <v>1</v>
          </cell>
          <cell r="E515">
            <v>3.3</v>
          </cell>
          <cell r="F515">
            <v>3.3</v>
          </cell>
        </row>
        <row r="516">
          <cell r="A516" t="str">
            <v>TP02.040</v>
          </cell>
          <cell r="B516" t="str">
            <v>Tapón Macho de 1" , Galvanizado</v>
          </cell>
          <cell r="C516" t="str">
            <v>u</v>
          </cell>
          <cell r="D516">
            <v>1</v>
          </cell>
          <cell r="E516">
            <v>4.4000000000000004</v>
          </cell>
          <cell r="F516">
            <v>4.4000000000000004</v>
          </cell>
        </row>
        <row r="517">
          <cell r="A517" t="str">
            <v>TP02.041</v>
          </cell>
          <cell r="B517" t="str">
            <v>Tapón Macho de 1 1/2" , Galvanizado</v>
          </cell>
          <cell r="C517" t="str">
            <v>u</v>
          </cell>
          <cell r="D517">
            <v>1</v>
          </cell>
          <cell r="E517">
            <v>5.75</v>
          </cell>
          <cell r="F517">
            <v>5.75</v>
          </cell>
        </row>
        <row r="518">
          <cell r="A518" t="str">
            <v>TP02.042</v>
          </cell>
          <cell r="B518" t="str">
            <v>Tapón Macho de 2" , Galvanizado</v>
          </cell>
          <cell r="C518" t="str">
            <v>u</v>
          </cell>
          <cell r="D518">
            <v>1</v>
          </cell>
          <cell r="E518">
            <v>6.75</v>
          </cell>
          <cell r="F518">
            <v>6.75</v>
          </cell>
        </row>
        <row r="519">
          <cell r="A519" t="str">
            <v>TP02.043</v>
          </cell>
          <cell r="B519" t="str">
            <v>Tapón Macho de 2 1/2" , Galvanizado</v>
          </cell>
          <cell r="C519" t="str">
            <v>u</v>
          </cell>
          <cell r="D519">
            <v>1</v>
          </cell>
          <cell r="E519">
            <v>16</v>
          </cell>
          <cell r="F519">
            <v>16</v>
          </cell>
        </row>
        <row r="520">
          <cell r="A520" t="str">
            <v>TP02.044</v>
          </cell>
          <cell r="B520" t="str">
            <v>Tapón Macho de 3" , Galvanizado</v>
          </cell>
          <cell r="C520" t="str">
            <v>u</v>
          </cell>
          <cell r="D520">
            <v>1</v>
          </cell>
          <cell r="E520">
            <v>32</v>
          </cell>
          <cell r="F520">
            <v>32</v>
          </cell>
        </row>
        <row r="521">
          <cell r="A521" t="str">
            <v>TP02.045</v>
          </cell>
          <cell r="B521" t="str">
            <v>Tapón Macho de 4" , Galvanizado</v>
          </cell>
          <cell r="C521" t="str">
            <v>u</v>
          </cell>
          <cell r="D521">
            <v>1</v>
          </cell>
          <cell r="E521">
            <v>56</v>
          </cell>
          <cell r="F521">
            <v>56</v>
          </cell>
        </row>
        <row r="522">
          <cell r="A522" t="str">
            <v>TP02.046</v>
          </cell>
          <cell r="B522" t="str">
            <v>Tapón Hembra de 1/2" , Galvanizado</v>
          </cell>
          <cell r="C522" t="str">
            <v>u</v>
          </cell>
          <cell r="D522">
            <v>1</v>
          </cell>
          <cell r="E522">
            <v>2.2000000000000002</v>
          </cell>
          <cell r="F522">
            <v>2.2000000000000002</v>
          </cell>
        </row>
        <row r="523">
          <cell r="A523" t="str">
            <v>TP02.047</v>
          </cell>
          <cell r="B523" t="str">
            <v>Tapón Hembra de 3/4" , Galvanizado</v>
          </cell>
          <cell r="C523" t="str">
            <v>u</v>
          </cell>
          <cell r="D523">
            <v>1</v>
          </cell>
          <cell r="E523">
            <v>2.75</v>
          </cell>
          <cell r="F523">
            <v>2.75</v>
          </cell>
        </row>
        <row r="524">
          <cell r="A524" t="str">
            <v>TP02.048</v>
          </cell>
          <cell r="B524" t="str">
            <v>Tapón Hembra de 1" , Galvanizado</v>
          </cell>
          <cell r="C524" t="str">
            <v>u</v>
          </cell>
          <cell r="D524">
            <v>1</v>
          </cell>
          <cell r="E524">
            <v>4</v>
          </cell>
          <cell r="F524">
            <v>4</v>
          </cell>
        </row>
        <row r="525">
          <cell r="A525" t="str">
            <v>TP02.049</v>
          </cell>
          <cell r="B525" t="str">
            <v>Tapón Hembra de 1 1/2" , Galvanizado</v>
          </cell>
          <cell r="C525" t="str">
            <v>u</v>
          </cell>
          <cell r="D525">
            <v>1</v>
          </cell>
          <cell r="E525">
            <v>10</v>
          </cell>
          <cell r="F525">
            <v>10</v>
          </cell>
        </row>
        <row r="526">
          <cell r="A526" t="str">
            <v>TP02.050</v>
          </cell>
          <cell r="B526" t="str">
            <v>Tapón Hembra de 2" , Galvanizado</v>
          </cell>
          <cell r="C526" t="str">
            <v>u</v>
          </cell>
          <cell r="D526">
            <v>1</v>
          </cell>
          <cell r="E526">
            <v>14</v>
          </cell>
          <cell r="F526">
            <v>14</v>
          </cell>
        </row>
        <row r="527">
          <cell r="A527" t="str">
            <v>TP02.051</v>
          </cell>
          <cell r="B527" t="str">
            <v>Tapón Hembra de 2 1/2" , Galvanizado</v>
          </cell>
          <cell r="C527" t="str">
            <v>u</v>
          </cell>
          <cell r="D527">
            <v>1</v>
          </cell>
          <cell r="E527">
            <v>21</v>
          </cell>
          <cell r="F527">
            <v>21</v>
          </cell>
        </row>
        <row r="528">
          <cell r="A528" t="str">
            <v>TP02.052</v>
          </cell>
          <cell r="B528" t="str">
            <v>Tapón Hembra de 3" , Galvanizado</v>
          </cell>
          <cell r="C528" t="str">
            <v>u</v>
          </cell>
          <cell r="D528">
            <v>1</v>
          </cell>
          <cell r="E528">
            <v>29</v>
          </cell>
          <cell r="F528">
            <v>29</v>
          </cell>
        </row>
        <row r="529">
          <cell r="A529" t="str">
            <v>TP02.053</v>
          </cell>
          <cell r="B529" t="str">
            <v>Tapón Hembra de 4" , Galvanizado</v>
          </cell>
          <cell r="C529" t="str">
            <v>u</v>
          </cell>
          <cell r="D529">
            <v>1</v>
          </cell>
          <cell r="E529">
            <v>48</v>
          </cell>
          <cell r="F529">
            <v>48</v>
          </cell>
        </row>
        <row r="530">
          <cell r="A530" t="str">
            <v>TP02.054</v>
          </cell>
          <cell r="B530" t="str">
            <v>Reducción "bushing" de 1/2" a 3/8", Galvanizada</v>
          </cell>
          <cell r="C530" t="str">
            <v>u</v>
          </cell>
          <cell r="D530">
            <v>1</v>
          </cell>
          <cell r="E530">
            <v>3.5</v>
          </cell>
          <cell r="F530">
            <v>3.5</v>
          </cell>
        </row>
        <row r="531">
          <cell r="A531" t="str">
            <v>TP02.055</v>
          </cell>
          <cell r="B531" t="str">
            <v>Reducción "bushing" de 3/4" a 1/2", Galvanizada</v>
          </cell>
          <cell r="C531" t="str">
            <v>u</v>
          </cell>
          <cell r="D531">
            <v>1</v>
          </cell>
          <cell r="E531">
            <v>3.75</v>
          </cell>
          <cell r="F531">
            <v>3.75</v>
          </cell>
        </row>
        <row r="532">
          <cell r="A532" t="str">
            <v>TP02.056</v>
          </cell>
          <cell r="B532" t="str">
            <v>Reducción "bushing" de 1" a 3/4", Galvanizada</v>
          </cell>
          <cell r="C532" t="str">
            <v>u</v>
          </cell>
          <cell r="D532">
            <v>1</v>
          </cell>
          <cell r="E532">
            <v>4</v>
          </cell>
          <cell r="F532">
            <v>4</v>
          </cell>
        </row>
        <row r="533">
          <cell r="A533" t="str">
            <v>TP02.057</v>
          </cell>
          <cell r="B533" t="str">
            <v>Reducción "bushing" de 2" a 3/4", Galvanizada</v>
          </cell>
          <cell r="C533" t="str">
            <v>u</v>
          </cell>
          <cell r="D533">
            <v>1</v>
          </cell>
          <cell r="E533">
            <v>14.25</v>
          </cell>
          <cell r="F533">
            <v>14.25</v>
          </cell>
        </row>
        <row r="534">
          <cell r="A534" t="str">
            <v>TP02.058</v>
          </cell>
          <cell r="B534" t="str">
            <v>Reducción "bushing" de 2" a 1", Galvanizada</v>
          </cell>
          <cell r="C534" t="str">
            <v>u</v>
          </cell>
          <cell r="D534">
            <v>1</v>
          </cell>
          <cell r="E534">
            <v>14.25</v>
          </cell>
          <cell r="F534">
            <v>14.25</v>
          </cell>
        </row>
        <row r="535">
          <cell r="A535" t="str">
            <v>TP02.059</v>
          </cell>
          <cell r="B535" t="str">
            <v>Reducción "bushing" de 2 1/2" a 1", Galvanizada</v>
          </cell>
          <cell r="C535" t="str">
            <v>u</v>
          </cell>
          <cell r="D535">
            <v>1</v>
          </cell>
          <cell r="E535">
            <v>24</v>
          </cell>
          <cell r="F535">
            <v>24</v>
          </cell>
        </row>
        <row r="536">
          <cell r="A536" t="str">
            <v>TP02.060</v>
          </cell>
          <cell r="B536" t="str">
            <v>Reducción copa de 1/2" a 3/8", Galvanizada</v>
          </cell>
          <cell r="C536" t="str">
            <v>u</v>
          </cell>
          <cell r="D536">
            <v>1</v>
          </cell>
          <cell r="E536">
            <v>3.75</v>
          </cell>
          <cell r="F536">
            <v>3.75</v>
          </cell>
        </row>
        <row r="537">
          <cell r="A537" t="str">
            <v>TP02.061</v>
          </cell>
          <cell r="B537" t="str">
            <v>Reducción copa de 3/4" a 1/2", Galvanizada</v>
          </cell>
          <cell r="C537" t="str">
            <v>u</v>
          </cell>
          <cell r="D537">
            <v>1</v>
          </cell>
          <cell r="E537">
            <v>5.5</v>
          </cell>
          <cell r="F537">
            <v>5.5</v>
          </cell>
        </row>
        <row r="538">
          <cell r="A538" t="str">
            <v>TP02.062</v>
          </cell>
          <cell r="B538" t="str">
            <v>Reducción copa de 1" a 3/4", Galvanizada</v>
          </cell>
          <cell r="C538" t="str">
            <v>u</v>
          </cell>
          <cell r="D538">
            <v>1</v>
          </cell>
          <cell r="E538">
            <v>7</v>
          </cell>
          <cell r="F538">
            <v>7</v>
          </cell>
        </row>
        <row r="539">
          <cell r="A539" t="str">
            <v>TP02.063</v>
          </cell>
          <cell r="B539" t="str">
            <v>Reducción copa de 2" a 3/4", Galvanizada</v>
          </cell>
          <cell r="C539" t="str">
            <v>u</v>
          </cell>
          <cell r="D539">
            <v>1</v>
          </cell>
          <cell r="E539">
            <v>18.5</v>
          </cell>
          <cell r="F539">
            <v>18.5</v>
          </cell>
        </row>
        <row r="540">
          <cell r="A540" t="str">
            <v>TP02.064</v>
          </cell>
          <cell r="B540" t="str">
            <v>Reducción copa de 2" a 1", Galvanizada</v>
          </cell>
          <cell r="C540" t="str">
            <v>u</v>
          </cell>
          <cell r="D540">
            <v>1</v>
          </cell>
          <cell r="E540">
            <v>18.5</v>
          </cell>
          <cell r="F540">
            <v>18.5</v>
          </cell>
        </row>
        <row r="541">
          <cell r="A541" t="str">
            <v>TP02.065</v>
          </cell>
          <cell r="B541" t="str">
            <v>Reducción copa de 2 1/2" a 1", Galvanizada</v>
          </cell>
          <cell r="C541" t="str">
            <v>u</v>
          </cell>
          <cell r="D541">
            <v>1</v>
          </cell>
          <cell r="E541">
            <v>25.75</v>
          </cell>
          <cell r="F541">
            <v>25.75</v>
          </cell>
        </row>
        <row r="542">
          <cell r="A542" t="str">
            <v>TP02.066</v>
          </cell>
          <cell r="B542" t="str">
            <v>Niple de 1/2" x 4", Galvanizado</v>
          </cell>
          <cell r="C542" t="str">
            <v>u</v>
          </cell>
          <cell r="D542">
            <v>1</v>
          </cell>
          <cell r="E542">
            <v>5</v>
          </cell>
          <cell r="F542">
            <v>5</v>
          </cell>
        </row>
        <row r="543">
          <cell r="A543" t="str">
            <v>TP02.067</v>
          </cell>
          <cell r="B543" t="str">
            <v>Niple de 3/4" x 4", Galvanizado</v>
          </cell>
          <cell r="C543" t="str">
            <v>u</v>
          </cell>
          <cell r="D543">
            <v>1</v>
          </cell>
          <cell r="E543">
            <v>14.5</v>
          </cell>
          <cell r="F543">
            <v>14.5</v>
          </cell>
        </row>
        <row r="544">
          <cell r="A544" t="str">
            <v>TP02.068</v>
          </cell>
          <cell r="B544" t="str">
            <v>Niple de 1" x 4", Galvanizado</v>
          </cell>
          <cell r="C544" t="str">
            <v>u</v>
          </cell>
          <cell r="D544">
            <v>1</v>
          </cell>
          <cell r="E544">
            <v>21.25</v>
          </cell>
          <cell r="F544">
            <v>21.25</v>
          </cell>
        </row>
        <row r="545">
          <cell r="A545" t="str">
            <v>TP02.069</v>
          </cell>
          <cell r="B545" t="str">
            <v>Niple de 1 1/2" x 4", Galvanizado</v>
          </cell>
          <cell r="C545" t="str">
            <v>u</v>
          </cell>
          <cell r="D545">
            <v>1</v>
          </cell>
          <cell r="E545">
            <v>16.2</v>
          </cell>
          <cell r="F545">
            <v>16.2</v>
          </cell>
        </row>
        <row r="546">
          <cell r="A546" t="str">
            <v>TP02.070</v>
          </cell>
          <cell r="B546" t="str">
            <v>Niple de 2" x 4", Galvanizado</v>
          </cell>
          <cell r="C546" t="str">
            <v>u</v>
          </cell>
          <cell r="D546">
            <v>1</v>
          </cell>
          <cell r="E546">
            <v>21.5</v>
          </cell>
          <cell r="F546">
            <v>21.5</v>
          </cell>
        </row>
        <row r="547">
          <cell r="A547" t="str">
            <v>TP02.071</v>
          </cell>
          <cell r="B547" t="str">
            <v>Rollo de Teflon de 1/2"</v>
          </cell>
          <cell r="C547" t="str">
            <v>u</v>
          </cell>
          <cell r="D547">
            <v>1</v>
          </cell>
          <cell r="E547">
            <v>3</v>
          </cell>
          <cell r="F547">
            <v>3</v>
          </cell>
        </row>
        <row r="548">
          <cell r="A548" t="str">
            <v>TP02.072</v>
          </cell>
          <cell r="B548" t="str">
            <v>Rollo de Teflon de 3/4"</v>
          </cell>
          <cell r="C548" t="str">
            <v>u</v>
          </cell>
          <cell r="D548">
            <v>1</v>
          </cell>
          <cell r="E548">
            <v>10.6</v>
          </cell>
          <cell r="F548">
            <v>10.6</v>
          </cell>
        </row>
        <row r="549">
          <cell r="A549" t="str">
            <v>TP03.</v>
          </cell>
          <cell r="B549" t="str">
            <v>Tuberías y Piezas PVC Presión</v>
          </cell>
          <cell r="D549" t="str">
            <v/>
          </cell>
          <cell r="F549" t="str">
            <v/>
          </cell>
        </row>
        <row r="550">
          <cell r="A550" t="str">
            <v>TP03.001</v>
          </cell>
          <cell r="B550" t="str">
            <v>Tubo de 1/2" x 20', PVC SCH-40</v>
          </cell>
          <cell r="C550" t="str">
            <v>u</v>
          </cell>
          <cell r="D550">
            <v>1</v>
          </cell>
          <cell r="E550">
            <v>42</v>
          </cell>
          <cell r="F550">
            <v>42</v>
          </cell>
        </row>
        <row r="551">
          <cell r="A551" t="str">
            <v>TP03.002</v>
          </cell>
          <cell r="B551" t="str">
            <v>Tubo de 3/4" x 20', PVC SCH-40</v>
          </cell>
          <cell r="C551" t="str">
            <v>u</v>
          </cell>
          <cell r="D551">
            <v>1</v>
          </cell>
          <cell r="E551">
            <v>55.5</v>
          </cell>
          <cell r="F551">
            <v>55.5</v>
          </cell>
        </row>
        <row r="552">
          <cell r="A552" t="str">
            <v>TP03.003</v>
          </cell>
          <cell r="B552" t="str">
            <v>Tubo de 1" x 20', PVC SCH-40</v>
          </cell>
          <cell r="C552" t="str">
            <v>u</v>
          </cell>
          <cell r="D552">
            <v>1</v>
          </cell>
          <cell r="E552">
            <v>74</v>
          </cell>
          <cell r="F552">
            <v>74</v>
          </cell>
        </row>
        <row r="553">
          <cell r="A553" t="str">
            <v>TP03.004</v>
          </cell>
          <cell r="B553" t="str">
            <v>Tubo de 1 1/2" x 20', PVC SCH-40</v>
          </cell>
          <cell r="C553" t="str">
            <v>u</v>
          </cell>
          <cell r="D553">
            <v>1</v>
          </cell>
          <cell r="E553">
            <v>130</v>
          </cell>
          <cell r="F553">
            <v>130</v>
          </cell>
        </row>
        <row r="554">
          <cell r="A554" t="str">
            <v>TP03.005</v>
          </cell>
          <cell r="B554" t="str">
            <v>Tubo de 2" x 20', PVC SCH-40</v>
          </cell>
          <cell r="C554" t="str">
            <v>u</v>
          </cell>
          <cell r="D554">
            <v>1</v>
          </cell>
          <cell r="E554">
            <v>185</v>
          </cell>
          <cell r="F554">
            <v>185</v>
          </cell>
        </row>
        <row r="555">
          <cell r="A555" t="str">
            <v>TP03.006</v>
          </cell>
          <cell r="B555" t="str">
            <v>Tubo de 3" x 20', PVC SCH-40</v>
          </cell>
          <cell r="C555" t="str">
            <v>u</v>
          </cell>
          <cell r="D555">
            <v>1</v>
          </cell>
          <cell r="E555">
            <v>324</v>
          </cell>
          <cell r="F555">
            <v>324</v>
          </cell>
        </row>
        <row r="556">
          <cell r="A556" t="str">
            <v>TP03.007</v>
          </cell>
          <cell r="B556" t="str">
            <v>Tubo de 4" x 20', PVC SCH-40</v>
          </cell>
          <cell r="C556" t="str">
            <v>u</v>
          </cell>
          <cell r="D556">
            <v>1</v>
          </cell>
          <cell r="E556">
            <v>519</v>
          </cell>
          <cell r="F556">
            <v>519</v>
          </cell>
        </row>
        <row r="557">
          <cell r="A557" t="str">
            <v>TP03.008</v>
          </cell>
          <cell r="B557" t="str">
            <v>Codo de 1/2" x 90, PVC Presión</v>
          </cell>
          <cell r="C557" t="str">
            <v>u</v>
          </cell>
          <cell r="D557">
            <v>1</v>
          </cell>
          <cell r="E557">
            <v>1.65</v>
          </cell>
          <cell r="F557">
            <v>1.65</v>
          </cell>
        </row>
        <row r="558">
          <cell r="A558" t="str">
            <v>TP03.009</v>
          </cell>
          <cell r="B558" t="str">
            <v>Codo de 3/4" x 90, PVC Presión</v>
          </cell>
          <cell r="C558" t="str">
            <v>u</v>
          </cell>
          <cell r="D558">
            <v>1</v>
          </cell>
          <cell r="E558">
            <v>2.35</v>
          </cell>
          <cell r="F558">
            <v>2.35</v>
          </cell>
        </row>
        <row r="559">
          <cell r="A559" t="str">
            <v>TP03.010</v>
          </cell>
          <cell r="B559" t="str">
            <v>Codo de 1" x 90, PVC Presión</v>
          </cell>
          <cell r="C559" t="str">
            <v>u</v>
          </cell>
          <cell r="D559">
            <v>1</v>
          </cell>
          <cell r="E559">
            <v>5</v>
          </cell>
          <cell r="F559">
            <v>5</v>
          </cell>
        </row>
        <row r="560">
          <cell r="A560" t="str">
            <v>TP03.011</v>
          </cell>
          <cell r="B560" t="str">
            <v>Codo de 1 1/2" x 90, PVC Presión</v>
          </cell>
          <cell r="C560" t="str">
            <v>u</v>
          </cell>
          <cell r="D560">
            <v>1</v>
          </cell>
          <cell r="E560">
            <v>10</v>
          </cell>
          <cell r="F560">
            <v>10</v>
          </cell>
        </row>
        <row r="561">
          <cell r="A561" t="str">
            <v>TP03.012</v>
          </cell>
          <cell r="B561" t="str">
            <v>Codo de 2" x 90, PVC Presión</v>
          </cell>
          <cell r="C561" t="str">
            <v>u</v>
          </cell>
          <cell r="D561">
            <v>1</v>
          </cell>
          <cell r="E561">
            <v>16.5</v>
          </cell>
          <cell r="F561">
            <v>16.5</v>
          </cell>
        </row>
        <row r="562">
          <cell r="A562" t="str">
            <v>TP03.013</v>
          </cell>
          <cell r="B562" t="str">
            <v>Codo de 3" x 90, PVC Presión</v>
          </cell>
          <cell r="C562" t="str">
            <v>u</v>
          </cell>
          <cell r="D562">
            <v>1</v>
          </cell>
          <cell r="E562">
            <v>50</v>
          </cell>
          <cell r="F562">
            <v>50</v>
          </cell>
        </row>
        <row r="563">
          <cell r="A563" t="str">
            <v>TP03.014</v>
          </cell>
          <cell r="B563" t="str">
            <v>Codo de 4" x 90, PVC Presión</v>
          </cell>
          <cell r="C563" t="str">
            <v>u</v>
          </cell>
          <cell r="D563">
            <v>1</v>
          </cell>
          <cell r="E563">
            <v>78</v>
          </cell>
          <cell r="F563">
            <v>78</v>
          </cell>
        </row>
        <row r="564">
          <cell r="A564" t="str">
            <v>TP03.015</v>
          </cell>
          <cell r="B564" t="str">
            <v>Codo de 6" x 90, PVC Presión</v>
          </cell>
          <cell r="C564" t="str">
            <v>u</v>
          </cell>
          <cell r="D564">
            <v>1</v>
          </cell>
          <cell r="E564">
            <v>320</v>
          </cell>
          <cell r="F564">
            <v>320</v>
          </cell>
        </row>
        <row r="565">
          <cell r="A565" t="str">
            <v>TP03.016</v>
          </cell>
          <cell r="B565" t="str">
            <v>Tee de 1/2" , PVC Presión</v>
          </cell>
          <cell r="C565" t="str">
            <v>u</v>
          </cell>
          <cell r="D565">
            <v>1</v>
          </cell>
          <cell r="E565">
            <v>2.5</v>
          </cell>
          <cell r="F565">
            <v>2.5</v>
          </cell>
        </row>
        <row r="566">
          <cell r="A566" t="str">
            <v>TP03.017</v>
          </cell>
          <cell r="B566" t="str">
            <v>Tee de 3/4" , PVC Presión</v>
          </cell>
          <cell r="C566" t="str">
            <v>u</v>
          </cell>
          <cell r="D566">
            <v>1</v>
          </cell>
          <cell r="E566">
            <v>3.25</v>
          </cell>
          <cell r="F566">
            <v>3.25</v>
          </cell>
        </row>
        <row r="567">
          <cell r="A567" t="str">
            <v>TP03.018</v>
          </cell>
          <cell r="B567" t="str">
            <v>Tee de 1" , PVC Presión</v>
          </cell>
          <cell r="C567" t="str">
            <v>u</v>
          </cell>
          <cell r="D567">
            <v>1</v>
          </cell>
          <cell r="E567">
            <v>7</v>
          </cell>
          <cell r="F567">
            <v>7</v>
          </cell>
        </row>
        <row r="568">
          <cell r="A568" t="str">
            <v>TP03.019</v>
          </cell>
          <cell r="B568" t="str">
            <v>Tee de 1 1/2" , PVC Presión</v>
          </cell>
          <cell r="C568" t="str">
            <v>u</v>
          </cell>
          <cell r="D568">
            <v>1</v>
          </cell>
          <cell r="E568">
            <v>14.5</v>
          </cell>
          <cell r="F568">
            <v>14.5</v>
          </cell>
        </row>
        <row r="569">
          <cell r="A569" t="str">
            <v>TP03.020</v>
          </cell>
          <cell r="B569" t="str">
            <v>Tee de 2" , PVC Presión</v>
          </cell>
          <cell r="C569" t="str">
            <v>u</v>
          </cell>
          <cell r="D569">
            <v>1</v>
          </cell>
          <cell r="E569">
            <v>24.5</v>
          </cell>
          <cell r="F569">
            <v>24.5</v>
          </cell>
        </row>
        <row r="570">
          <cell r="A570" t="str">
            <v>TP03.021</v>
          </cell>
          <cell r="B570" t="str">
            <v>Tee de 3" , PVC Presión</v>
          </cell>
          <cell r="C570" t="str">
            <v>u</v>
          </cell>
          <cell r="D570">
            <v>1</v>
          </cell>
          <cell r="E570">
            <v>88.8</v>
          </cell>
          <cell r="F570">
            <v>88.8</v>
          </cell>
        </row>
        <row r="571">
          <cell r="A571" t="str">
            <v>TP03.022</v>
          </cell>
          <cell r="B571" t="str">
            <v>Tee de 4" , PVC Presión</v>
          </cell>
          <cell r="C571" t="str">
            <v>u</v>
          </cell>
          <cell r="D571">
            <v>1</v>
          </cell>
          <cell r="E571">
            <v>144</v>
          </cell>
          <cell r="F571">
            <v>144</v>
          </cell>
        </row>
        <row r="572">
          <cell r="A572" t="str">
            <v>TP03.023</v>
          </cell>
          <cell r="B572" t="str">
            <v>Tee de 6" , PVC Presión</v>
          </cell>
          <cell r="C572" t="str">
            <v>u</v>
          </cell>
          <cell r="D572">
            <v>1</v>
          </cell>
          <cell r="E572">
            <v>355</v>
          </cell>
          <cell r="F572">
            <v>355</v>
          </cell>
        </row>
        <row r="573">
          <cell r="A573" t="str">
            <v>TP03.024</v>
          </cell>
          <cell r="B573" t="str">
            <v>Unión Universal de 1/2" , PVC Presión</v>
          </cell>
          <cell r="C573" t="str">
            <v>u</v>
          </cell>
          <cell r="D573">
            <v>1</v>
          </cell>
          <cell r="E573">
            <v>20</v>
          </cell>
          <cell r="F573">
            <v>20</v>
          </cell>
        </row>
        <row r="574">
          <cell r="A574" t="str">
            <v>TP03.025</v>
          </cell>
          <cell r="B574" t="str">
            <v>Unión Universal de 3/4" , PVC Presión</v>
          </cell>
          <cell r="C574" t="str">
            <v>u</v>
          </cell>
          <cell r="D574">
            <v>1</v>
          </cell>
          <cell r="E574">
            <v>27.5</v>
          </cell>
          <cell r="F574">
            <v>27.5</v>
          </cell>
        </row>
        <row r="575">
          <cell r="A575" t="str">
            <v>TP03.026</v>
          </cell>
          <cell r="B575" t="str">
            <v>Unión Universal de 1" , PVC Presión</v>
          </cell>
          <cell r="C575" t="str">
            <v>u</v>
          </cell>
          <cell r="D575">
            <v>1</v>
          </cell>
          <cell r="E575">
            <v>42</v>
          </cell>
          <cell r="F575">
            <v>42</v>
          </cell>
        </row>
        <row r="576">
          <cell r="A576" t="str">
            <v>TP03.027</v>
          </cell>
          <cell r="B576" t="str">
            <v>Unión Universal de 1 1/2" , PVC Presión</v>
          </cell>
          <cell r="C576" t="str">
            <v>u</v>
          </cell>
          <cell r="D576">
            <v>1</v>
          </cell>
          <cell r="E576">
            <v>69</v>
          </cell>
          <cell r="F576">
            <v>69</v>
          </cell>
        </row>
        <row r="577">
          <cell r="A577" t="str">
            <v>TP03.028</v>
          </cell>
          <cell r="B577" t="str">
            <v>Unión Universal de 2" , PVC Presión</v>
          </cell>
          <cell r="C577" t="str">
            <v>u</v>
          </cell>
          <cell r="D577">
            <v>1</v>
          </cell>
          <cell r="E577">
            <v>79</v>
          </cell>
          <cell r="F577">
            <v>79</v>
          </cell>
        </row>
        <row r="578">
          <cell r="A578" t="str">
            <v>TP03.029</v>
          </cell>
          <cell r="B578" t="str">
            <v>Unión Universal de 3" , PVC Presión</v>
          </cell>
          <cell r="C578" t="str">
            <v>u</v>
          </cell>
          <cell r="D578">
            <v>1</v>
          </cell>
          <cell r="E578">
            <v>166</v>
          </cell>
          <cell r="F578">
            <v>166</v>
          </cell>
        </row>
        <row r="579">
          <cell r="A579" t="str">
            <v>TP03.030</v>
          </cell>
          <cell r="B579" t="str">
            <v>Adaptador Macho de 1/2" , PVC Presión</v>
          </cell>
          <cell r="C579" t="str">
            <v>u</v>
          </cell>
          <cell r="D579">
            <v>1</v>
          </cell>
          <cell r="E579">
            <v>1.75</v>
          </cell>
          <cell r="F579">
            <v>1.75</v>
          </cell>
        </row>
        <row r="580">
          <cell r="A580" t="str">
            <v>TP03.031</v>
          </cell>
          <cell r="B580" t="str">
            <v>Adaptador Macho de 3/4" , PVC Presión</v>
          </cell>
          <cell r="C580" t="str">
            <v>u</v>
          </cell>
          <cell r="D580">
            <v>1</v>
          </cell>
          <cell r="E580">
            <v>2</v>
          </cell>
          <cell r="F580">
            <v>2</v>
          </cell>
        </row>
        <row r="581">
          <cell r="A581" t="str">
            <v>TP03.032</v>
          </cell>
          <cell r="B581" t="str">
            <v>Adaptador Macho de 1" , PVC Presión</v>
          </cell>
          <cell r="C581" t="str">
            <v>u</v>
          </cell>
          <cell r="D581">
            <v>1</v>
          </cell>
          <cell r="E581">
            <v>3</v>
          </cell>
          <cell r="F581">
            <v>3</v>
          </cell>
        </row>
        <row r="582">
          <cell r="A582" t="str">
            <v>TP03.033</v>
          </cell>
          <cell r="B582" t="str">
            <v>Adaptador Macho de 1 1/2" , PVC Presión</v>
          </cell>
          <cell r="C582" t="str">
            <v>u</v>
          </cell>
          <cell r="D582">
            <v>1</v>
          </cell>
          <cell r="E582">
            <v>6.25</v>
          </cell>
          <cell r="F582">
            <v>6.25</v>
          </cell>
        </row>
        <row r="583">
          <cell r="A583" t="str">
            <v>TP03.034</v>
          </cell>
          <cell r="B583" t="str">
            <v>Adaptador Macho de 2" , PVC Presión</v>
          </cell>
          <cell r="C583" t="str">
            <v>u</v>
          </cell>
          <cell r="D583">
            <v>1</v>
          </cell>
          <cell r="E583">
            <v>8.25</v>
          </cell>
          <cell r="F583">
            <v>8.25</v>
          </cell>
        </row>
        <row r="584">
          <cell r="A584" t="str">
            <v>TP03.035</v>
          </cell>
          <cell r="B584" t="str">
            <v>Adaptador Macho de 3" , PVC Presión</v>
          </cell>
          <cell r="C584" t="str">
            <v>u</v>
          </cell>
          <cell r="D584">
            <v>1</v>
          </cell>
          <cell r="E584">
            <v>30</v>
          </cell>
          <cell r="F584">
            <v>30</v>
          </cell>
        </row>
        <row r="585">
          <cell r="A585" t="str">
            <v>TP03.036</v>
          </cell>
          <cell r="B585" t="str">
            <v>Adaptador Macho de 4" , PVC Presión</v>
          </cell>
          <cell r="C585" t="str">
            <v>u</v>
          </cell>
          <cell r="D585">
            <v>1</v>
          </cell>
          <cell r="E585">
            <v>48</v>
          </cell>
          <cell r="F585">
            <v>48</v>
          </cell>
        </row>
        <row r="586">
          <cell r="A586" t="str">
            <v>TP03.037</v>
          </cell>
          <cell r="B586" t="str">
            <v>Adaptador Hembra de 1/2" , PVC Presión</v>
          </cell>
          <cell r="C586" t="str">
            <v>u</v>
          </cell>
          <cell r="D586">
            <v>1</v>
          </cell>
          <cell r="E586">
            <v>1.5</v>
          </cell>
          <cell r="F586">
            <v>1.5</v>
          </cell>
        </row>
        <row r="587">
          <cell r="A587" t="str">
            <v>TP03.038</v>
          </cell>
          <cell r="B587" t="str">
            <v>Adaptador Hembra de 3/4" , PVC Presión</v>
          </cell>
          <cell r="C587" t="str">
            <v>u</v>
          </cell>
          <cell r="D587">
            <v>1</v>
          </cell>
          <cell r="E587">
            <v>2.1</v>
          </cell>
          <cell r="F587">
            <v>2.1</v>
          </cell>
        </row>
        <row r="588">
          <cell r="A588" t="str">
            <v>TP03.039</v>
          </cell>
          <cell r="B588" t="str">
            <v>Adaptador Hembra de 1" , PVC Presión</v>
          </cell>
          <cell r="C588" t="str">
            <v>u</v>
          </cell>
          <cell r="D588">
            <v>1</v>
          </cell>
          <cell r="E588">
            <v>3.35</v>
          </cell>
          <cell r="F588">
            <v>3.35</v>
          </cell>
        </row>
        <row r="589">
          <cell r="A589" t="str">
            <v>TP03.040</v>
          </cell>
          <cell r="B589" t="str">
            <v>Adaptador Hembra de 1 1/2" , PVC Presión</v>
          </cell>
          <cell r="C589" t="str">
            <v>u</v>
          </cell>
          <cell r="D589">
            <v>1</v>
          </cell>
          <cell r="E589">
            <v>6.95</v>
          </cell>
          <cell r="F589">
            <v>6.95</v>
          </cell>
        </row>
        <row r="590">
          <cell r="A590" t="str">
            <v>TP03.041</v>
          </cell>
          <cell r="B590" t="str">
            <v>Adaptador Hembra de 2" , PVC Presión</v>
          </cell>
          <cell r="C590" t="str">
            <v>u</v>
          </cell>
          <cell r="D590">
            <v>1</v>
          </cell>
          <cell r="E590">
            <v>9</v>
          </cell>
          <cell r="F590">
            <v>9</v>
          </cell>
        </row>
        <row r="591">
          <cell r="A591" t="str">
            <v>TP03.042</v>
          </cell>
          <cell r="B591" t="str">
            <v>Adaptador Hembra de 3" , PVC Presión</v>
          </cell>
          <cell r="C591" t="str">
            <v>u</v>
          </cell>
          <cell r="D591">
            <v>1</v>
          </cell>
          <cell r="E591">
            <v>20</v>
          </cell>
          <cell r="F591">
            <v>20</v>
          </cell>
        </row>
        <row r="592">
          <cell r="A592" t="str">
            <v>TP03.043</v>
          </cell>
          <cell r="B592" t="str">
            <v>Adaptador Hembra de 4" , PVC Presión</v>
          </cell>
          <cell r="C592" t="str">
            <v>u</v>
          </cell>
          <cell r="D592">
            <v>1</v>
          </cell>
          <cell r="E592">
            <v>28</v>
          </cell>
          <cell r="F592">
            <v>28</v>
          </cell>
        </row>
        <row r="593">
          <cell r="A593" t="str">
            <v>TP03.044</v>
          </cell>
          <cell r="B593" t="str">
            <v>Reducción  de 3/4" a 1/2", PVC Presión</v>
          </cell>
          <cell r="C593" t="str">
            <v>u</v>
          </cell>
          <cell r="D593">
            <v>1</v>
          </cell>
          <cell r="E593">
            <v>2</v>
          </cell>
          <cell r="F593">
            <v>2</v>
          </cell>
        </row>
        <row r="594">
          <cell r="A594" t="str">
            <v>TP03.045</v>
          </cell>
          <cell r="B594" t="str">
            <v>Reducción  de 1 1/2" a 1", PVC Presión</v>
          </cell>
          <cell r="C594" t="str">
            <v>u</v>
          </cell>
          <cell r="D594">
            <v>1</v>
          </cell>
          <cell r="E594">
            <v>8.25</v>
          </cell>
          <cell r="F594">
            <v>8.25</v>
          </cell>
        </row>
        <row r="595">
          <cell r="A595" t="str">
            <v>TP03.046</v>
          </cell>
          <cell r="B595" t="str">
            <v>Reducción  de 2" a 1", PVC Presión</v>
          </cell>
          <cell r="C595" t="str">
            <v>u</v>
          </cell>
          <cell r="D595">
            <v>1</v>
          </cell>
          <cell r="E595">
            <v>10</v>
          </cell>
          <cell r="F595">
            <v>10</v>
          </cell>
        </row>
        <row r="596">
          <cell r="A596" t="str">
            <v>TP03.047</v>
          </cell>
          <cell r="B596" t="str">
            <v>Reducción  de 4" a 2", PVC Presión</v>
          </cell>
          <cell r="C596" t="str">
            <v>u</v>
          </cell>
          <cell r="D596">
            <v>1</v>
          </cell>
          <cell r="E596">
            <v>39</v>
          </cell>
          <cell r="F596">
            <v>39</v>
          </cell>
        </row>
        <row r="597">
          <cell r="A597" t="str">
            <v>TP03.048</v>
          </cell>
          <cell r="B597" t="str">
            <v>Reducción  de 4" a 3", PVC Presión</v>
          </cell>
          <cell r="C597" t="str">
            <v>u</v>
          </cell>
          <cell r="D597">
            <v>1</v>
          </cell>
          <cell r="E597">
            <v>39</v>
          </cell>
          <cell r="F597">
            <v>39</v>
          </cell>
        </row>
        <row r="598">
          <cell r="A598" t="str">
            <v>PI</v>
          </cell>
          <cell r="B598" t="str">
            <v>PINTURAS</v>
          </cell>
        </row>
        <row r="599">
          <cell r="A599" t="str">
            <v>PI01.001</v>
          </cell>
          <cell r="B599" t="str">
            <v>Latex Eonómica o Pintex</v>
          </cell>
          <cell r="C599" t="str">
            <v>gl</v>
          </cell>
          <cell r="D599">
            <v>1</v>
          </cell>
          <cell r="E599">
            <v>66</v>
          </cell>
          <cell r="F599">
            <v>66</v>
          </cell>
        </row>
        <row r="600">
          <cell r="A600" t="str">
            <v>PI01.002</v>
          </cell>
          <cell r="B600" t="str">
            <v>Acrílica Blanco</v>
          </cell>
          <cell r="C600" t="str">
            <v>gl</v>
          </cell>
          <cell r="D600">
            <v>1</v>
          </cell>
          <cell r="E600">
            <v>105</v>
          </cell>
          <cell r="F600">
            <v>105</v>
          </cell>
        </row>
        <row r="601">
          <cell r="A601" t="str">
            <v>PI01.003</v>
          </cell>
          <cell r="B601" t="str">
            <v>Acrílica (colores separados)</v>
          </cell>
          <cell r="C601" t="str">
            <v>gl</v>
          </cell>
          <cell r="D601">
            <v>1</v>
          </cell>
          <cell r="E601">
            <v>275</v>
          </cell>
          <cell r="F601">
            <v>275</v>
          </cell>
        </row>
        <row r="602">
          <cell r="A602" t="str">
            <v>PI01.004</v>
          </cell>
          <cell r="B602" t="str">
            <v>Mantenimiento</v>
          </cell>
          <cell r="C602" t="str">
            <v>gl</v>
          </cell>
          <cell r="D602">
            <v>1</v>
          </cell>
          <cell r="E602">
            <v>158</v>
          </cell>
          <cell r="F602">
            <v>158</v>
          </cell>
        </row>
        <row r="603">
          <cell r="A603" t="str">
            <v>PI01.005</v>
          </cell>
          <cell r="B603" t="str">
            <v>Mantenimiento Oxido Rojo</v>
          </cell>
          <cell r="C603" t="str">
            <v>gl</v>
          </cell>
          <cell r="D603">
            <v>1</v>
          </cell>
          <cell r="E603">
            <v>153</v>
          </cell>
          <cell r="F603">
            <v>153</v>
          </cell>
        </row>
        <row r="604">
          <cell r="A604" t="str">
            <v>PI01.006</v>
          </cell>
          <cell r="B604" t="str">
            <v>Aguarrás Popular</v>
          </cell>
          <cell r="C604" t="str">
            <v>gl</v>
          </cell>
          <cell r="D604">
            <v>1</v>
          </cell>
          <cell r="E604">
            <v>50</v>
          </cell>
          <cell r="F604">
            <v>50</v>
          </cell>
        </row>
        <row r="605">
          <cell r="A605" t="str">
            <v>PI01.007</v>
          </cell>
          <cell r="B605" t="str">
            <v>Thinner "corriente"</v>
          </cell>
          <cell r="C605" t="str">
            <v>gl</v>
          </cell>
          <cell r="D605">
            <v>1</v>
          </cell>
          <cell r="E605">
            <v>49.95</v>
          </cell>
          <cell r="F605">
            <v>49.95</v>
          </cell>
        </row>
        <row r="606">
          <cell r="A606" t="str">
            <v>PI02.001</v>
          </cell>
          <cell r="B606" t="str">
            <v>Pintura Epóxica</v>
          </cell>
          <cell r="C606" t="str">
            <v>gl</v>
          </cell>
          <cell r="D606">
            <v>1</v>
          </cell>
          <cell r="E606">
            <v>315</v>
          </cell>
          <cell r="F606">
            <v>315</v>
          </cell>
        </row>
        <row r="607">
          <cell r="A607" t="str">
            <v>PI02.002</v>
          </cell>
          <cell r="B607" t="str">
            <v>Ferré</v>
          </cell>
          <cell r="C607" t="str">
            <v>gl</v>
          </cell>
          <cell r="D607">
            <v>1</v>
          </cell>
          <cell r="E607">
            <v>158</v>
          </cell>
          <cell r="F607">
            <v>158</v>
          </cell>
        </row>
        <row r="608">
          <cell r="A608" t="str">
            <v>PI03.001</v>
          </cell>
          <cell r="B608" t="str">
            <v>Piedra sobre Paredes</v>
          </cell>
          <cell r="C608" t="str">
            <v>m2</v>
          </cell>
          <cell r="D608">
            <v>1</v>
          </cell>
          <cell r="E608">
            <v>2</v>
          </cell>
          <cell r="F608">
            <v>2</v>
          </cell>
        </row>
        <row r="609">
          <cell r="A609" t="str">
            <v>PI04.001</v>
          </cell>
          <cell r="B609" t="str">
            <v>Brocha de 4"</v>
          </cell>
          <cell r="C609" t="str">
            <v>ud</v>
          </cell>
          <cell r="D609">
            <v>1.08</v>
          </cell>
          <cell r="E609">
            <v>12</v>
          </cell>
          <cell r="F609">
            <v>12.96</v>
          </cell>
        </row>
        <row r="610">
          <cell r="A610" t="str">
            <v>PZ</v>
          </cell>
          <cell r="B610" t="str">
            <v>PISOS Y ZOCALOS</v>
          </cell>
          <cell r="D610" t="str">
            <v/>
          </cell>
          <cell r="F610" t="str">
            <v/>
          </cell>
        </row>
        <row r="611">
          <cell r="A611" t="str">
            <v>PZ01.</v>
          </cell>
          <cell r="B611" t="str">
            <v>Piso y Zócalos</v>
          </cell>
          <cell r="D611" t="str">
            <v/>
          </cell>
          <cell r="F611" t="str">
            <v/>
          </cell>
        </row>
        <row r="612">
          <cell r="A612" t="str">
            <v>PZ01.001</v>
          </cell>
          <cell r="B612" t="str">
            <v>Piso granito Blanco, 30x30</v>
          </cell>
          <cell r="C612" t="str">
            <v>u</v>
          </cell>
          <cell r="D612">
            <v>1.08</v>
          </cell>
          <cell r="E612">
            <v>16</v>
          </cell>
          <cell r="F612">
            <v>17.28</v>
          </cell>
        </row>
        <row r="613">
          <cell r="A613" t="str">
            <v>PZ01.006</v>
          </cell>
          <cell r="B613" t="str">
            <v>Zócalos granito blanco, 30x07</v>
          </cell>
          <cell r="C613" t="str">
            <v>m</v>
          </cell>
          <cell r="D613">
            <v>1.08</v>
          </cell>
          <cell r="E613">
            <v>28.37</v>
          </cell>
          <cell r="F613">
            <v>30.64</v>
          </cell>
        </row>
        <row r="614">
          <cell r="A614" t="str">
            <v>PZ01.011</v>
          </cell>
          <cell r="B614" t="str">
            <v>Acarreo pisos de granito y mosaicos</v>
          </cell>
          <cell r="C614" t="str">
            <v>u</v>
          </cell>
          <cell r="D614">
            <v>1.08</v>
          </cell>
          <cell r="E614">
            <v>0.74</v>
          </cell>
          <cell r="F614">
            <v>0.8</v>
          </cell>
        </row>
        <row r="615">
          <cell r="A615" t="str">
            <v>PZ01.012</v>
          </cell>
          <cell r="B615" t="str">
            <v>Acarreo zócalos de granito y mosaicos</v>
          </cell>
          <cell r="C615" t="str">
            <v>u</v>
          </cell>
          <cell r="D615">
            <v>1.08</v>
          </cell>
          <cell r="E615">
            <v>0.18</v>
          </cell>
          <cell r="F615">
            <v>0.19</v>
          </cell>
        </row>
        <row r="616">
          <cell r="A616" t="str">
            <v>PZ01.013</v>
          </cell>
          <cell r="B616" t="str">
            <v>Derretido blanco</v>
          </cell>
          <cell r="C616" t="str">
            <v>fda</v>
          </cell>
          <cell r="D616">
            <v>1.08</v>
          </cell>
          <cell r="E616">
            <v>205.57</v>
          </cell>
          <cell r="F616">
            <v>222.02</v>
          </cell>
        </row>
        <row r="617">
          <cell r="A617" t="str">
            <v>PZ01.014</v>
          </cell>
          <cell r="B617" t="str">
            <v>Derretido gris</v>
          </cell>
          <cell r="C617" t="str">
            <v>fda</v>
          </cell>
          <cell r="D617">
            <v>1.08</v>
          </cell>
          <cell r="E617">
            <v>121.28</v>
          </cell>
          <cell r="F617">
            <v>130.97999999999999</v>
          </cell>
        </row>
        <row r="618">
          <cell r="A618" t="str">
            <v>PZ01.015</v>
          </cell>
          <cell r="B618" t="str">
            <v>Derretido Color</v>
          </cell>
          <cell r="C618" t="str">
            <v>fda</v>
          </cell>
          <cell r="D618">
            <v>1.08</v>
          </cell>
          <cell r="E618">
            <v>268.44</v>
          </cell>
          <cell r="F618">
            <v>289.92</v>
          </cell>
        </row>
        <row r="619">
          <cell r="A619" t="str">
            <v>PZ01.018</v>
          </cell>
          <cell r="B619" t="str">
            <v>Corte de chazos de 30</v>
          </cell>
          <cell r="C619" t="str">
            <v>u</v>
          </cell>
          <cell r="D619">
            <v>1</v>
          </cell>
          <cell r="E619">
            <v>2.1</v>
          </cell>
          <cell r="F619">
            <v>2.1</v>
          </cell>
        </row>
        <row r="620">
          <cell r="A620" t="str">
            <v>PZ01.021</v>
          </cell>
          <cell r="B620" t="str">
            <v>Corte de Zócalos</v>
          </cell>
          <cell r="C620" t="str">
            <v>u</v>
          </cell>
          <cell r="D620">
            <v>1</v>
          </cell>
          <cell r="E620">
            <v>1.3</v>
          </cell>
          <cell r="F620">
            <v>1.3</v>
          </cell>
        </row>
        <row r="621">
          <cell r="A621" t="str">
            <v>PZ01.103</v>
          </cell>
          <cell r="B621" t="str">
            <v>Cinta antiresvalante</v>
          </cell>
          <cell r="C621" t="str">
            <v>yd</v>
          </cell>
          <cell r="D621">
            <v>1.08</v>
          </cell>
          <cell r="E621">
            <v>21</v>
          </cell>
          <cell r="F621">
            <v>22.68</v>
          </cell>
        </row>
        <row r="622">
          <cell r="A622" t="str">
            <v>PZ01.201</v>
          </cell>
          <cell r="B622" t="str">
            <v>Vibrazo Rojo, 30x30</v>
          </cell>
          <cell r="C622" t="str">
            <v>u</v>
          </cell>
          <cell r="D622">
            <v>1.08</v>
          </cell>
          <cell r="E622">
            <v>26</v>
          </cell>
          <cell r="F622">
            <v>28.08</v>
          </cell>
        </row>
        <row r="623">
          <cell r="A623" t="str">
            <v>PZ01.202</v>
          </cell>
          <cell r="B623" t="str">
            <v>Vibrazo Gris, 30x30</v>
          </cell>
          <cell r="C623" t="str">
            <v>u</v>
          </cell>
          <cell r="D623">
            <v>1.08</v>
          </cell>
          <cell r="E623">
            <v>18.600000000000001</v>
          </cell>
          <cell r="F623">
            <v>20.09</v>
          </cell>
        </row>
        <row r="624">
          <cell r="A624" t="str">
            <v>PZ01.203</v>
          </cell>
          <cell r="B624" t="str">
            <v>Vibrazo Blanco, 30x30</v>
          </cell>
          <cell r="C624" t="str">
            <v>u</v>
          </cell>
          <cell r="D624">
            <v>1.08</v>
          </cell>
          <cell r="E624">
            <v>20.86</v>
          </cell>
          <cell r="F624">
            <v>22.53</v>
          </cell>
        </row>
        <row r="625">
          <cell r="A625" t="str">
            <v>PZ01.204</v>
          </cell>
          <cell r="B625" t="str">
            <v>Vibrazo Verde, 30x30</v>
          </cell>
          <cell r="C625" t="str">
            <v>u</v>
          </cell>
          <cell r="D625">
            <v>1.08</v>
          </cell>
          <cell r="E625">
            <v>33</v>
          </cell>
          <cell r="F625">
            <v>35.64</v>
          </cell>
        </row>
        <row r="626">
          <cell r="A626" t="str">
            <v>PZ01.221</v>
          </cell>
          <cell r="B626" t="str">
            <v>Zócalos Vibrazo Rojo</v>
          </cell>
          <cell r="C626" t="str">
            <v>ml</v>
          </cell>
          <cell r="D626">
            <v>1.08</v>
          </cell>
          <cell r="E626">
            <v>39</v>
          </cell>
          <cell r="F626">
            <v>42.12</v>
          </cell>
        </row>
        <row r="627">
          <cell r="A627" t="str">
            <v>PZ01.222</v>
          </cell>
          <cell r="B627" t="str">
            <v>Zócalos Vibrazo Gris</v>
          </cell>
          <cell r="C627" t="str">
            <v>ml</v>
          </cell>
          <cell r="D627">
            <v>1.08</v>
          </cell>
          <cell r="E627">
            <v>21</v>
          </cell>
          <cell r="F627">
            <v>22.68</v>
          </cell>
        </row>
        <row r="628">
          <cell r="A628" t="str">
            <v>PZ01.223</v>
          </cell>
          <cell r="B628" t="str">
            <v>Zócalos Vibrazo Blanco</v>
          </cell>
          <cell r="C628" t="str">
            <v>ml</v>
          </cell>
          <cell r="D628">
            <v>1.08</v>
          </cell>
          <cell r="E628">
            <v>28</v>
          </cell>
          <cell r="F628">
            <v>30.24</v>
          </cell>
        </row>
        <row r="629">
          <cell r="A629" t="str">
            <v>PZ01.224</v>
          </cell>
          <cell r="B629" t="str">
            <v>Zócalos Vibrazo Verde</v>
          </cell>
          <cell r="C629" t="str">
            <v>ml</v>
          </cell>
          <cell r="D629">
            <v>1.08</v>
          </cell>
          <cell r="E629">
            <v>53</v>
          </cell>
          <cell r="F629">
            <v>57.24</v>
          </cell>
        </row>
        <row r="630">
          <cell r="A630" t="str">
            <v>PZ01.241</v>
          </cell>
          <cell r="B630" t="str">
            <v>Escalones de Vibrazo Rojo Rústico</v>
          </cell>
          <cell r="C630" t="str">
            <v>ml</v>
          </cell>
          <cell r="D630">
            <v>1.08</v>
          </cell>
          <cell r="E630">
            <v>321.11</v>
          </cell>
          <cell r="F630">
            <v>346.8</v>
          </cell>
        </row>
        <row r="631">
          <cell r="A631" t="str">
            <v>PZ01.242</v>
          </cell>
          <cell r="B631" t="str">
            <v>Acarreo Escalones de Vibrazo Rústico</v>
          </cell>
          <cell r="C631" t="str">
            <v>ml</v>
          </cell>
          <cell r="D631">
            <v>1.08</v>
          </cell>
          <cell r="E631">
            <v>5.71</v>
          </cell>
          <cell r="F631">
            <v>6.17</v>
          </cell>
        </row>
        <row r="632">
          <cell r="A632" t="str">
            <v>PZ01.243</v>
          </cell>
          <cell r="B632" t="str">
            <v>Escalones de Vibrazo Gris</v>
          </cell>
          <cell r="C632" t="str">
            <v>ml</v>
          </cell>
          <cell r="D632">
            <v>1.08</v>
          </cell>
          <cell r="E632">
            <v>195</v>
          </cell>
          <cell r="F632">
            <v>210.6</v>
          </cell>
        </row>
        <row r="633">
          <cell r="A633" t="str">
            <v>PZ01.244</v>
          </cell>
          <cell r="B633" t="str">
            <v>Escalones de Vibrazo Blanco</v>
          </cell>
          <cell r="C633" t="str">
            <v>ml</v>
          </cell>
          <cell r="D633">
            <v>1.08</v>
          </cell>
          <cell r="E633">
            <v>245</v>
          </cell>
          <cell r="F633">
            <v>264.60000000000002</v>
          </cell>
        </row>
        <row r="634">
          <cell r="A634" t="str">
            <v>PZ01.245</v>
          </cell>
          <cell r="B634" t="str">
            <v>Escalones de Vibrazo Verde</v>
          </cell>
          <cell r="C634" t="str">
            <v>ml</v>
          </cell>
          <cell r="D634">
            <v>1.08</v>
          </cell>
          <cell r="E634">
            <v>420</v>
          </cell>
          <cell r="F634">
            <v>453.6</v>
          </cell>
        </row>
        <row r="635">
          <cell r="A635" t="str">
            <v>PZ01.301</v>
          </cell>
          <cell r="B635" t="str">
            <v>Madera (Nogal y Maple) para Pisos</v>
          </cell>
          <cell r="C635" t="str">
            <v>p2</v>
          </cell>
          <cell r="D635">
            <v>1</v>
          </cell>
          <cell r="E635">
            <v>48</v>
          </cell>
          <cell r="F635">
            <v>48</v>
          </cell>
        </row>
        <row r="636">
          <cell r="A636" t="str">
            <v>PZ01.302</v>
          </cell>
          <cell r="B636" t="str">
            <v>Madera (Yatabuas) para Pisos</v>
          </cell>
          <cell r="C636" t="str">
            <v>p2</v>
          </cell>
          <cell r="D636">
            <v>1</v>
          </cell>
          <cell r="E636">
            <v>48</v>
          </cell>
          <cell r="F636">
            <v>48</v>
          </cell>
        </row>
        <row r="637">
          <cell r="A637" t="str">
            <v>PZ01.311</v>
          </cell>
          <cell r="B637" t="str">
            <v>Pisos Madera (Importados) - Costo Menor</v>
          </cell>
          <cell r="C637" t="str">
            <v>m2</v>
          </cell>
          <cell r="D637">
            <v>1.08</v>
          </cell>
          <cell r="E637">
            <v>645</v>
          </cell>
          <cell r="F637">
            <v>696.6</v>
          </cell>
        </row>
        <row r="638">
          <cell r="A638" t="str">
            <v>PZ01.312</v>
          </cell>
          <cell r="B638" t="str">
            <v>Pisos Madera (Importados) - Costo Medio</v>
          </cell>
          <cell r="C638" t="str">
            <v>m2</v>
          </cell>
          <cell r="D638">
            <v>1.08</v>
          </cell>
          <cell r="E638">
            <v>750</v>
          </cell>
          <cell r="F638">
            <v>810</v>
          </cell>
        </row>
        <row r="639">
          <cell r="A639" t="str">
            <v>PZ01.313</v>
          </cell>
          <cell r="B639" t="str">
            <v>Pisos Madera (Importados) - Costo Mayor</v>
          </cell>
          <cell r="C639" t="str">
            <v>m2</v>
          </cell>
          <cell r="D639">
            <v>1.08</v>
          </cell>
          <cell r="E639">
            <v>817</v>
          </cell>
          <cell r="F639">
            <v>882.36</v>
          </cell>
        </row>
        <row r="640">
          <cell r="A640" t="str">
            <v>PZ01.321</v>
          </cell>
          <cell r="B640" t="str">
            <v>Acarreo Pisos de Madera</v>
          </cell>
          <cell r="C640" t="str">
            <v>m2</v>
          </cell>
          <cell r="D640">
            <v>1</v>
          </cell>
          <cell r="E640">
            <v>11</v>
          </cell>
          <cell r="F640">
            <v>11</v>
          </cell>
        </row>
        <row r="641">
          <cell r="A641" t="str">
            <v>PZ01.361</v>
          </cell>
          <cell r="B641" t="str">
            <v>Colocación de Pisos de Madera (Importados)</v>
          </cell>
          <cell r="C641" t="str">
            <v>m2</v>
          </cell>
          <cell r="D641">
            <v>1</v>
          </cell>
          <cell r="E641">
            <v>80</v>
          </cell>
          <cell r="F641">
            <v>80</v>
          </cell>
        </row>
        <row r="642">
          <cell r="A642" t="str">
            <v>PZ02.</v>
          </cell>
          <cell r="B642" t="str">
            <v>Pulimento y Brillado Pisos</v>
          </cell>
          <cell r="D642" t="str">
            <v/>
          </cell>
          <cell r="F642" t="str">
            <v/>
          </cell>
        </row>
        <row r="643">
          <cell r="A643" t="str">
            <v>PZ02.001</v>
          </cell>
          <cell r="B643" t="str">
            <v>Pulimento Básico</v>
          </cell>
          <cell r="C643" t="str">
            <v>m2</v>
          </cell>
          <cell r="D643">
            <v>1.08</v>
          </cell>
          <cell r="E643">
            <v>45</v>
          </cell>
          <cell r="F643">
            <v>48.6</v>
          </cell>
        </row>
        <row r="644">
          <cell r="A644" t="str">
            <v>PZ02.004</v>
          </cell>
          <cell r="B644" t="str">
            <v>Cristalizado pisos (40 m2 mínimo)</v>
          </cell>
          <cell r="C644" t="str">
            <v>m2</v>
          </cell>
          <cell r="D644">
            <v>1.08</v>
          </cell>
          <cell r="E644">
            <v>24.5</v>
          </cell>
          <cell r="F644">
            <v>26.46</v>
          </cell>
        </row>
        <row r="645">
          <cell r="A645" t="str">
            <v>PZ02.006</v>
          </cell>
          <cell r="B645" t="str">
            <v>Pulimento y Cristalizado</v>
          </cell>
          <cell r="C645" t="str">
            <v>m2</v>
          </cell>
          <cell r="D645">
            <v>1.08</v>
          </cell>
          <cell r="E645">
            <v>69.5</v>
          </cell>
          <cell r="F645">
            <v>75.06</v>
          </cell>
        </row>
        <row r="646">
          <cell r="A646" t="str">
            <v>PZ02.007</v>
          </cell>
          <cell r="B646" t="str">
            <v>Pulimento de Escalón</v>
          </cell>
          <cell r="C646" t="str">
            <v>m</v>
          </cell>
          <cell r="D646">
            <v>1.08</v>
          </cell>
          <cell r="E646">
            <v>54</v>
          </cell>
          <cell r="F646">
            <v>58.32</v>
          </cell>
        </row>
        <row r="647">
          <cell r="A647" t="str">
            <v>PZ02.009</v>
          </cell>
          <cell r="B647" t="str">
            <v>Limpieza de Zócalos</v>
          </cell>
          <cell r="C647" t="str">
            <v>m</v>
          </cell>
          <cell r="D647">
            <v>1.08</v>
          </cell>
          <cell r="E647">
            <v>13.93</v>
          </cell>
          <cell r="F647">
            <v>15.04</v>
          </cell>
        </row>
        <row r="648">
          <cell r="A648" t="str">
            <v>SC</v>
          </cell>
          <cell r="B648" t="str">
            <v>SELLADORES, CURADORES Y ENDURECEDORES CONCRETO</v>
          </cell>
          <cell r="D648" t="str">
            <v/>
          </cell>
          <cell r="F648" t="str">
            <v/>
          </cell>
        </row>
        <row r="649">
          <cell r="A649" t="str">
            <v>SC01.001</v>
          </cell>
          <cell r="B649" t="str">
            <v>Proshield transparente (Sella y Cura) (5 gls)</v>
          </cell>
          <cell r="C649" t="str">
            <v>gl</v>
          </cell>
          <cell r="D649">
            <v>1</v>
          </cell>
          <cell r="E649">
            <v>221</v>
          </cell>
          <cell r="F649">
            <v>221</v>
          </cell>
        </row>
        <row r="650">
          <cell r="A650" t="str">
            <v>SC01.002</v>
          </cell>
          <cell r="B650" t="str">
            <v>Tripleseal transparente (Sella, cura y endurece) (5 gls)</v>
          </cell>
          <cell r="C650" t="str">
            <v>gl</v>
          </cell>
          <cell r="D650">
            <v>1</v>
          </cell>
          <cell r="E650">
            <v>341</v>
          </cell>
          <cell r="F650">
            <v>341</v>
          </cell>
        </row>
        <row r="651">
          <cell r="A651" t="str">
            <v>SC01.003</v>
          </cell>
          <cell r="B651" t="str">
            <v>Silicone Seal (Protector Hormigón Visto) (5 gls)</v>
          </cell>
          <cell r="C651" t="str">
            <v>gl</v>
          </cell>
          <cell r="D651">
            <v>1</v>
          </cell>
          <cell r="E651">
            <v>280</v>
          </cell>
          <cell r="F651">
            <v>280</v>
          </cell>
        </row>
        <row r="652">
          <cell r="A652" t="str">
            <v>SC01.004</v>
          </cell>
          <cell r="B652" t="str">
            <v>Proplate (Endurecedor metálico para pisos) (100 lb)</v>
          </cell>
          <cell r="C652" t="str">
            <v>lb</v>
          </cell>
          <cell r="D652">
            <v>1</v>
          </cell>
          <cell r="E652">
            <v>9.65</v>
          </cell>
          <cell r="F652">
            <v>9.65</v>
          </cell>
        </row>
        <row r="653">
          <cell r="A653" t="str">
            <v>VP</v>
          </cell>
          <cell r="B653" t="str">
            <v>VENTANAS Y PUERTAS ALUMINIO</v>
          </cell>
          <cell r="D653" t="str">
            <v/>
          </cell>
          <cell r="F653" t="str">
            <v/>
          </cell>
        </row>
        <row r="654">
          <cell r="A654" t="str">
            <v>VP01.001</v>
          </cell>
          <cell r="B654" t="str">
            <v>Ventana Salomónica, manig., aluminio natural, vidrio natural</v>
          </cell>
          <cell r="C654" t="str">
            <v>p2</v>
          </cell>
          <cell r="D654">
            <v>1</v>
          </cell>
          <cell r="E654">
            <v>72</v>
          </cell>
          <cell r="F654">
            <v>72</v>
          </cell>
        </row>
        <row r="655">
          <cell r="A655" t="str">
            <v>VP01.002</v>
          </cell>
          <cell r="B655" t="str">
            <v>Ventana Salomónica, manig., aluminio blanco</v>
          </cell>
          <cell r="C655" t="str">
            <v>p2</v>
          </cell>
          <cell r="D655">
            <v>1</v>
          </cell>
          <cell r="E655">
            <v>78</v>
          </cell>
          <cell r="F655">
            <v>78</v>
          </cell>
        </row>
        <row r="656">
          <cell r="A656" t="str">
            <v>VP01.003</v>
          </cell>
          <cell r="B656" t="str">
            <v>Ventana Salomónica, manig., aluminio natural, vidrio bronce</v>
          </cell>
          <cell r="C656" t="str">
            <v>p2</v>
          </cell>
          <cell r="D656">
            <v>1</v>
          </cell>
          <cell r="E656">
            <v>80</v>
          </cell>
          <cell r="F656">
            <v>80</v>
          </cell>
        </row>
        <row r="657">
          <cell r="A657" t="str">
            <v>VP01.004</v>
          </cell>
          <cell r="B657" t="str">
            <v>Ventana Salomónica, manig., aluminio bronce</v>
          </cell>
          <cell r="C657" t="str">
            <v>p2</v>
          </cell>
          <cell r="D657">
            <v>1</v>
          </cell>
          <cell r="E657">
            <v>79.5</v>
          </cell>
          <cell r="F657">
            <v>79.5</v>
          </cell>
        </row>
        <row r="658">
          <cell r="A658" t="str">
            <v>VP01.005</v>
          </cell>
          <cell r="B658" t="str">
            <v>Ventana Salomónica, manig., aluminio bronce, vidrio bronce</v>
          </cell>
          <cell r="C658" t="str">
            <v>p2</v>
          </cell>
          <cell r="D658">
            <v>1</v>
          </cell>
          <cell r="E658">
            <v>82</v>
          </cell>
          <cell r="F658">
            <v>82</v>
          </cell>
        </row>
        <row r="659">
          <cell r="A659" t="str">
            <v>VP01.006</v>
          </cell>
          <cell r="B659" t="str">
            <v>Ventana Salomónica, manig., aluminio bronce, vidrio natural</v>
          </cell>
          <cell r="C659" t="str">
            <v>p2</v>
          </cell>
          <cell r="D659">
            <v>1</v>
          </cell>
          <cell r="E659">
            <v>74</v>
          </cell>
          <cell r="F659">
            <v>74</v>
          </cell>
        </row>
        <row r="660">
          <cell r="A660" t="str">
            <v>VP01.007</v>
          </cell>
          <cell r="B660" t="str">
            <v>Ventana Salomónica, palanca., aluminio y vidrio claro</v>
          </cell>
          <cell r="C660" t="str">
            <v>p2</v>
          </cell>
          <cell r="D660">
            <v>1</v>
          </cell>
          <cell r="E660">
            <v>53</v>
          </cell>
          <cell r="F660">
            <v>53</v>
          </cell>
        </row>
        <row r="661">
          <cell r="A661" t="str">
            <v>VP01.008</v>
          </cell>
          <cell r="B661" t="str">
            <v>Ventana Salomónica, palanca, aluminio blanco</v>
          </cell>
          <cell r="C661" t="str">
            <v>p2</v>
          </cell>
          <cell r="D661">
            <v>1</v>
          </cell>
          <cell r="E661">
            <v>59</v>
          </cell>
          <cell r="F661">
            <v>59</v>
          </cell>
        </row>
        <row r="662">
          <cell r="A662" t="str">
            <v>VP01.009</v>
          </cell>
          <cell r="B662" t="str">
            <v>Ventana Salomónica, palanca, aluminio natural, vidrio bronce</v>
          </cell>
          <cell r="C662" t="str">
            <v>p2</v>
          </cell>
          <cell r="D662">
            <v>1</v>
          </cell>
          <cell r="E662">
            <v>61</v>
          </cell>
          <cell r="F662">
            <v>61</v>
          </cell>
        </row>
        <row r="663">
          <cell r="A663" t="str">
            <v>VP01.010</v>
          </cell>
          <cell r="B663" t="str">
            <v>Ventana Salomónica, palanca, aluminio bronce, vidrio natural</v>
          </cell>
          <cell r="C663" t="str">
            <v>p2</v>
          </cell>
          <cell r="D663">
            <v>1</v>
          </cell>
          <cell r="E663">
            <v>55</v>
          </cell>
          <cell r="F663">
            <v>55</v>
          </cell>
        </row>
        <row r="664">
          <cell r="A664" t="str">
            <v>VP01.011</v>
          </cell>
          <cell r="B664" t="str">
            <v>Ventana Salomónica, palanca, aluminio bronce</v>
          </cell>
          <cell r="C664" t="str">
            <v>p2</v>
          </cell>
          <cell r="D664">
            <v>1</v>
          </cell>
          <cell r="E664">
            <v>60.5</v>
          </cell>
          <cell r="F664">
            <v>60.5</v>
          </cell>
        </row>
        <row r="665">
          <cell r="A665" t="str">
            <v>VP01.012</v>
          </cell>
          <cell r="B665" t="str">
            <v>Ventana Salomónica, palanca, aluminio bronce, vidrio bronce</v>
          </cell>
          <cell r="C665" t="str">
            <v>p2</v>
          </cell>
          <cell r="D665">
            <v>1</v>
          </cell>
          <cell r="E665">
            <v>63</v>
          </cell>
          <cell r="F665">
            <v>63</v>
          </cell>
        </row>
        <row r="666">
          <cell r="A666" t="str">
            <v>VP01.013</v>
          </cell>
          <cell r="B666" t="str">
            <v>Ventana abisagrada aluminio anod., vidrio claro</v>
          </cell>
          <cell r="C666" t="str">
            <v>p2</v>
          </cell>
          <cell r="D666">
            <v>1</v>
          </cell>
          <cell r="E666">
            <v>308</v>
          </cell>
          <cell r="F666">
            <v>308</v>
          </cell>
        </row>
        <row r="667">
          <cell r="A667" t="str">
            <v>VP01.014</v>
          </cell>
          <cell r="B667" t="str">
            <v>Ventana abisagrada aluminio anod., vidrio bronce</v>
          </cell>
          <cell r="C667" t="str">
            <v>p2</v>
          </cell>
          <cell r="D667">
            <v>1</v>
          </cell>
          <cell r="E667">
            <v>312.2</v>
          </cell>
          <cell r="F667">
            <v>312.2</v>
          </cell>
        </row>
        <row r="668">
          <cell r="A668" t="str">
            <v>VP01.015</v>
          </cell>
          <cell r="B668" t="str">
            <v>Ventana abisagrada aluminio bronce, vidrio claro</v>
          </cell>
          <cell r="C668" t="str">
            <v>p2</v>
          </cell>
          <cell r="D668">
            <v>1</v>
          </cell>
          <cell r="E668">
            <v>329</v>
          </cell>
          <cell r="F668">
            <v>329</v>
          </cell>
        </row>
        <row r="669">
          <cell r="A669" t="str">
            <v>VP01.016</v>
          </cell>
          <cell r="B669" t="str">
            <v>Ventana abisagrada aluminio bronce, vidrio bronce</v>
          </cell>
          <cell r="C669" t="str">
            <v>p2</v>
          </cell>
          <cell r="D669">
            <v>1</v>
          </cell>
          <cell r="E669">
            <v>333.2</v>
          </cell>
          <cell r="F669">
            <v>333.2</v>
          </cell>
        </row>
        <row r="670">
          <cell r="A670" t="str">
            <v>VP01.017</v>
          </cell>
          <cell r="B670" t="str">
            <v>Ventana proyectada aluminio anod., vidrio claro</v>
          </cell>
          <cell r="C670" t="str">
            <v>p2</v>
          </cell>
          <cell r="D670">
            <v>1</v>
          </cell>
          <cell r="E670">
            <v>336</v>
          </cell>
          <cell r="F670">
            <v>336</v>
          </cell>
        </row>
        <row r="671">
          <cell r="A671" t="str">
            <v>VP01.018</v>
          </cell>
          <cell r="B671" t="str">
            <v>Ventana proyectada aluminio anod., vidrio bronce</v>
          </cell>
          <cell r="C671" t="str">
            <v>p2</v>
          </cell>
          <cell r="D671">
            <v>1</v>
          </cell>
          <cell r="E671">
            <v>340.2</v>
          </cell>
          <cell r="F671">
            <v>340.2</v>
          </cell>
        </row>
        <row r="672">
          <cell r="A672" t="str">
            <v>VP01.019</v>
          </cell>
          <cell r="B672" t="str">
            <v>Ventana proyectada aluminio bronce, vidrio claro</v>
          </cell>
          <cell r="C672" t="str">
            <v>p2</v>
          </cell>
          <cell r="D672">
            <v>1</v>
          </cell>
          <cell r="E672">
            <v>359.8</v>
          </cell>
          <cell r="F672">
            <v>359.8</v>
          </cell>
        </row>
        <row r="673">
          <cell r="A673" t="str">
            <v>VP01.020</v>
          </cell>
          <cell r="B673" t="str">
            <v>Ventana proyectada aluminio bronce, vidrio bronce</v>
          </cell>
          <cell r="C673" t="str">
            <v>p2</v>
          </cell>
          <cell r="D673">
            <v>1</v>
          </cell>
          <cell r="E673">
            <v>364</v>
          </cell>
          <cell r="F673">
            <v>364</v>
          </cell>
        </row>
        <row r="674">
          <cell r="A674" t="str">
            <v>VP01.021</v>
          </cell>
          <cell r="B674" t="str">
            <v>Ventana corrediza aluminio anod., vidrio claro</v>
          </cell>
          <cell r="C674" t="str">
            <v>p2</v>
          </cell>
          <cell r="D674">
            <v>1</v>
          </cell>
          <cell r="E674">
            <v>86.5</v>
          </cell>
          <cell r="F674">
            <v>86.5</v>
          </cell>
        </row>
        <row r="675">
          <cell r="A675" t="str">
            <v>VP01.022</v>
          </cell>
          <cell r="B675" t="str">
            <v>Ventana corrediza aluminio anod., vidrio bronce</v>
          </cell>
          <cell r="C675" t="str">
            <v>p2</v>
          </cell>
          <cell r="D675">
            <v>1</v>
          </cell>
          <cell r="E675">
            <v>90.5</v>
          </cell>
          <cell r="F675">
            <v>90.5</v>
          </cell>
        </row>
        <row r="676">
          <cell r="A676" t="str">
            <v>VP01.023</v>
          </cell>
          <cell r="B676" t="str">
            <v>Ventana corrediza aluminio bronce, vidrio claro</v>
          </cell>
          <cell r="C676" t="str">
            <v>p2</v>
          </cell>
          <cell r="D676">
            <v>1</v>
          </cell>
          <cell r="E676">
            <v>92.5</v>
          </cell>
          <cell r="F676">
            <v>92.5</v>
          </cell>
        </row>
        <row r="677">
          <cell r="A677" t="str">
            <v>VP01.024</v>
          </cell>
          <cell r="B677" t="str">
            <v>Ventana corrediza aluminio bronce, vidrio bronce</v>
          </cell>
          <cell r="C677" t="str">
            <v>p2</v>
          </cell>
          <cell r="D677">
            <v>1</v>
          </cell>
          <cell r="E677">
            <v>96.5</v>
          </cell>
          <cell r="F677">
            <v>96.5</v>
          </cell>
        </row>
        <row r="678">
          <cell r="A678" t="str">
            <v>VP02.001</v>
          </cell>
          <cell r="B678" t="str">
            <v>Puerta corrediza 7', aluminio anod.,vidrio claro</v>
          </cell>
          <cell r="C678" t="str">
            <v>p2</v>
          </cell>
          <cell r="D678">
            <v>1</v>
          </cell>
          <cell r="E678">
            <v>88</v>
          </cell>
          <cell r="F678">
            <v>88</v>
          </cell>
        </row>
        <row r="679">
          <cell r="A679" t="str">
            <v>VP02.002</v>
          </cell>
          <cell r="B679" t="str">
            <v>Puerta corrediza 7', aluminio anod.,vidrio bronce</v>
          </cell>
          <cell r="C679" t="str">
            <v>p2</v>
          </cell>
          <cell r="D679">
            <v>1</v>
          </cell>
          <cell r="E679">
            <v>92</v>
          </cell>
          <cell r="F679">
            <v>92</v>
          </cell>
        </row>
        <row r="680">
          <cell r="A680" t="str">
            <v>VP02.003</v>
          </cell>
          <cell r="B680" t="str">
            <v>Puerta corrediza 7', aluminio bronce,vidrio claro</v>
          </cell>
          <cell r="C680" t="str">
            <v>p2</v>
          </cell>
          <cell r="D680">
            <v>1</v>
          </cell>
          <cell r="E680">
            <v>94</v>
          </cell>
          <cell r="F680">
            <v>94</v>
          </cell>
        </row>
        <row r="681">
          <cell r="A681" t="str">
            <v>VP02.004</v>
          </cell>
          <cell r="B681" t="str">
            <v>Puerta corrediza 7', aluminio bronce,vidrio bronce</v>
          </cell>
          <cell r="C681" t="str">
            <v>p2</v>
          </cell>
          <cell r="D681">
            <v>1</v>
          </cell>
          <cell r="E681">
            <v>98</v>
          </cell>
          <cell r="F681">
            <v>98</v>
          </cell>
        </row>
        <row r="682">
          <cell r="A682" t="str">
            <v>VP02.005</v>
          </cell>
          <cell r="B682" t="str">
            <v>Puerta corrediza 8', aluminio anod.,vidrio claro</v>
          </cell>
          <cell r="C682" t="str">
            <v>p2</v>
          </cell>
          <cell r="D682">
            <v>1</v>
          </cell>
          <cell r="E682">
            <v>91</v>
          </cell>
          <cell r="F682">
            <v>91</v>
          </cell>
        </row>
        <row r="683">
          <cell r="A683" t="str">
            <v>VP02.006</v>
          </cell>
          <cell r="B683" t="str">
            <v>Puerta corrediza 8', aluminio anod.,vidrio bronce</v>
          </cell>
          <cell r="C683" t="str">
            <v>p2</v>
          </cell>
          <cell r="D683">
            <v>1</v>
          </cell>
          <cell r="E683">
            <v>95</v>
          </cell>
          <cell r="F683">
            <v>95</v>
          </cell>
        </row>
        <row r="684">
          <cell r="A684" t="str">
            <v>VP02.007</v>
          </cell>
          <cell r="B684" t="str">
            <v>Puerta corrediza 8', aluminio bronce,vidrio claro</v>
          </cell>
          <cell r="C684" t="str">
            <v>p2</v>
          </cell>
          <cell r="D684">
            <v>1</v>
          </cell>
          <cell r="E684">
            <v>97</v>
          </cell>
          <cell r="F684">
            <v>97</v>
          </cell>
        </row>
        <row r="685">
          <cell r="A685" t="str">
            <v>VP02.008</v>
          </cell>
          <cell r="B685" t="str">
            <v>Puerta corrediza 8', aluminio bronce,vidrio bronce</v>
          </cell>
          <cell r="C685" t="str">
            <v>p2</v>
          </cell>
          <cell r="D685">
            <v>1</v>
          </cell>
          <cell r="E685">
            <v>101</v>
          </cell>
          <cell r="F685">
            <v>101</v>
          </cell>
        </row>
        <row r="686">
          <cell r="A686" t="str">
            <v>VP02.009</v>
          </cell>
          <cell r="B686" t="str">
            <v>Puerta comerc. 1 hoja, 1 m., aluminio anod.,v. claro</v>
          </cell>
          <cell r="C686" t="str">
            <v>u</v>
          </cell>
          <cell r="D686">
            <v>1</v>
          </cell>
          <cell r="E686">
            <v>6200</v>
          </cell>
          <cell r="F686">
            <v>6200</v>
          </cell>
        </row>
        <row r="687">
          <cell r="A687" t="str">
            <v>VP02.010</v>
          </cell>
          <cell r="B687" t="str">
            <v>Puerta comerc. 1 hoja, 1 m., aluminio anod.,v. bronce</v>
          </cell>
          <cell r="C687" t="str">
            <v>u</v>
          </cell>
          <cell r="D687">
            <v>1</v>
          </cell>
          <cell r="E687">
            <v>6300</v>
          </cell>
          <cell r="F687">
            <v>6300</v>
          </cell>
        </row>
        <row r="688">
          <cell r="A688" t="str">
            <v>VP02.011</v>
          </cell>
          <cell r="B688" t="str">
            <v>Puerta comerc. 1 hoja, 1 m., aluminio bronce,v. claro</v>
          </cell>
          <cell r="C688" t="str">
            <v>u</v>
          </cell>
          <cell r="D688">
            <v>1</v>
          </cell>
          <cell r="E688">
            <v>6550</v>
          </cell>
          <cell r="F688">
            <v>6550</v>
          </cell>
        </row>
        <row r="689">
          <cell r="A689" t="str">
            <v>VP02.012</v>
          </cell>
          <cell r="B689" t="str">
            <v>Puerta comerc. 1 hoja, 1 m., aluminio bronce,v. bronce</v>
          </cell>
          <cell r="C689" t="str">
            <v>u</v>
          </cell>
          <cell r="D689">
            <v>1</v>
          </cell>
          <cell r="E689">
            <v>6650</v>
          </cell>
          <cell r="F689">
            <v>6650</v>
          </cell>
        </row>
        <row r="690">
          <cell r="A690" t="str">
            <v>VP02.013</v>
          </cell>
          <cell r="B690" t="str">
            <v>Puerta comerc. 1 hoja, 1 m., aluminio natural,v. claro</v>
          </cell>
          <cell r="C690" t="str">
            <v>u</v>
          </cell>
          <cell r="D690">
            <v>1</v>
          </cell>
          <cell r="E690">
            <v>5850</v>
          </cell>
          <cell r="F690">
            <v>5850</v>
          </cell>
        </row>
        <row r="691">
          <cell r="A691" t="str">
            <v>VP02.014</v>
          </cell>
          <cell r="B691" t="str">
            <v>Puerta comerc. 2 hojas, 2 m., aluminio anod.,v. claro</v>
          </cell>
          <cell r="C691" t="str">
            <v>u</v>
          </cell>
          <cell r="D691">
            <v>1</v>
          </cell>
          <cell r="E691">
            <v>10100</v>
          </cell>
          <cell r="F691">
            <v>10100</v>
          </cell>
        </row>
        <row r="692">
          <cell r="A692" t="str">
            <v>VP02.015</v>
          </cell>
          <cell r="B692" t="str">
            <v>Puerta comerc. 2 hojas, 2 m., aluminio anod.,v. bronce</v>
          </cell>
          <cell r="C692" t="str">
            <v>u</v>
          </cell>
          <cell r="D692">
            <v>1</v>
          </cell>
          <cell r="E692">
            <v>10300</v>
          </cell>
          <cell r="F692">
            <v>10300</v>
          </cell>
        </row>
        <row r="693">
          <cell r="A693" t="str">
            <v>VP02.016</v>
          </cell>
          <cell r="B693" t="str">
            <v>Puerta comerc. 2 hojas, 2 m., aluminio bronce,v. claro</v>
          </cell>
          <cell r="C693" t="str">
            <v>u</v>
          </cell>
          <cell r="D693">
            <v>1</v>
          </cell>
          <cell r="E693">
            <v>10600</v>
          </cell>
          <cell r="F693">
            <v>10600</v>
          </cell>
        </row>
        <row r="694">
          <cell r="A694" t="str">
            <v>VP02.017</v>
          </cell>
          <cell r="B694" t="str">
            <v>Puerta comerc. 2 hojas, 2 m., aluminio bronce,v. bronce</v>
          </cell>
          <cell r="C694" t="str">
            <v>u</v>
          </cell>
          <cell r="D694">
            <v>1</v>
          </cell>
          <cell r="E694">
            <v>10800</v>
          </cell>
          <cell r="F694">
            <v>10800</v>
          </cell>
        </row>
        <row r="695">
          <cell r="A695" t="str">
            <v>VP02.018</v>
          </cell>
          <cell r="B695" t="str">
            <v>Puerta comerc. 2 hojas, 2 m., aluminio natural,v. claro</v>
          </cell>
          <cell r="C695" t="str">
            <v>u</v>
          </cell>
          <cell r="D695">
            <v>1</v>
          </cell>
          <cell r="E695">
            <v>9650</v>
          </cell>
          <cell r="F695">
            <v>9650</v>
          </cell>
        </row>
        <row r="696">
          <cell r="A696" t="str">
            <v>VP03.001</v>
          </cell>
          <cell r="B696" t="str">
            <v>Celosías de vidrio natural</v>
          </cell>
          <cell r="C696" t="str">
            <v>u</v>
          </cell>
          <cell r="D696">
            <v>1</v>
          </cell>
          <cell r="E696">
            <v>27.5</v>
          </cell>
          <cell r="F696">
            <v>27.5</v>
          </cell>
        </row>
        <row r="697">
          <cell r="A697" t="str">
            <v>VP03.002</v>
          </cell>
          <cell r="B697" t="str">
            <v>Celosías de vidrio bronce</v>
          </cell>
          <cell r="C697" t="str">
            <v>u</v>
          </cell>
          <cell r="D697">
            <v>1</v>
          </cell>
          <cell r="E697">
            <v>34</v>
          </cell>
          <cell r="F697">
            <v>34</v>
          </cell>
        </row>
        <row r="698">
          <cell r="A698" t="str">
            <v>VP03.003</v>
          </cell>
          <cell r="B698" t="str">
            <v>Operador de manigueta color aluminio o bronce</v>
          </cell>
          <cell r="C698" t="str">
            <v>u</v>
          </cell>
          <cell r="D698">
            <v>1</v>
          </cell>
          <cell r="E698">
            <v>31</v>
          </cell>
          <cell r="F698">
            <v>31</v>
          </cell>
        </row>
        <row r="699">
          <cell r="A699" t="str">
            <v>VP03.004</v>
          </cell>
          <cell r="B699" t="str">
            <v>Operador de palanca aluminio natural</v>
          </cell>
          <cell r="C699" t="str">
            <v>u</v>
          </cell>
          <cell r="D699">
            <v>1</v>
          </cell>
          <cell r="E699">
            <v>16</v>
          </cell>
          <cell r="F699">
            <v>16</v>
          </cell>
        </row>
        <row r="700">
          <cell r="A700" t="str">
            <v>VP03.005</v>
          </cell>
          <cell r="B700" t="str">
            <v>Acarreo normal</v>
          </cell>
          <cell r="C700" t="str">
            <v>%</v>
          </cell>
          <cell r="D700">
            <v>1</v>
          </cell>
          <cell r="E700">
            <v>2</v>
          </cell>
          <cell r="F700">
            <v>2</v>
          </cell>
        </row>
        <row r="701">
          <cell r="A701" t="str">
            <v>VP03.006</v>
          </cell>
          <cell r="B701" t="str">
            <v>Acarreo mínimo</v>
          </cell>
          <cell r="C701" t="str">
            <v>vje</v>
          </cell>
          <cell r="D701">
            <v>1</v>
          </cell>
          <cell r="E701">
            <v>50</v>
          </cell>
          <cell r="F701">
            <v>50</v>
          </cell>
        </row>
        <row r="702">
          <cell r="A702" t="str">
            <v>VP03.007</v>
          </cell>
          <cell r="B702" t="str">
            <v>Instalación altura normal</v>
          </cell>
          <cell r="C702" t="str">
            <v>p2</v>
          </cell>
          <cell r="D702">
            <v>1</v>
          </cell>
          <cell r="E702">
            <v>2.5</v>
          </cell>
          <cell r="F702">
            <v>2.5</v>
          </cell>
        </row>
        <row r="703">
          <cell r="A703" t="str">
            <v>VP03.008</v>
          </cell>
          <cell r="B703" t="str">
            <v>Instalación altura mayor de lo normal, se requiere escalera o andamio</v>
          </cell>
          <cell r="C703" t="str">
            <v>p2</v>
          </cell>
          <cell r="D703">
            <v>1</v>
          </cell>
          <cell r="E703">
            <v>2.5</v>
          </cell>
          <cell r="F703">
            <v>2.5</v>
          </cell>
        </row>
        <row r="704">
          <cell r="A704" t="str">
            <v>VP03.009</v>
          </cell>
          <cell r="B704" t="str">
            <v>Rejas por ventanas diseño sencillo</v>
          </cell>
          <cell r="C704" t="str">
            <v>pc</v>
          </cell>
          <cell r="D704">
            <v>1</v>
          </cell>
          <cell r="E704">
            <v>45</v>
          </cell>
          <cell r="F704">
            <v>45</v>
          </cell>
        </row>
        <row r="705">
          <cell r="A705" t="str">
            <v>VP03.010</v>
          </cell>
          <cell r="B705" t="str">
            <v>Silicone en tubo</v>
          </cell>
          <cell r="C705" t="str">
            <v>u</v>
          </cell>
          <cell r="D705">
            <v>1</v>
          </cell>
          <cell r="E705">
            <v>53</v>
          </cell>
          <cell r="F705">
            <v>53</v>
          </cell>
        </row>
        <row r="706">
          <cell r="A706" t="str">
            <v>VP03.011</v>
          </cell>
          <cell r="B706" t="str">
            <v>Masilla blanca "Relly-on", tubo</v>
          </cell>
          <cell r="C706" t="str">
            <v>u</v>
          </cell>
          <cell r="D706">
            <v>1</v>
          </cell>
          <cell r="E706">
            <v>23</v>
          </cell>
          <cell r="F706">
            <v>23</v>
          </cell>
        </row>
        <row r="707">
          <cell r="A707" t="str">
            <v>YS</v>
          </cell>
          <cell r="B707" t="str">
            <v>YESO Y PLAFONES (TODO COSTO)</v>
          </cell>
          <cell r="D707" t="str">
            <v/>
          </cell>
          <cell r="F707" t="str">
            <v/>
          </cell>
        </row>
        <row r="708">
          <cell r="A708" t="str">
            <v>YS01.001</v>
          </cell>
          <cell r="B708" t="str">
            <v>Cornisa</v>
          </cell>
          <cell r="C708" t="str">
            <v>m</v>
          </cell>
          <cell r="D708">
            <v>1</v>
          </cell>
          <cell r="E708">
            <v>80</v>
          </cell>
          <cell r="F708">
            <v>80</v>
          </cell>
        </row>
        <row r="709">
          <cell r="A709" t="str">
            <v>YS02.001</v>
          </cell>
          <cell r="B709" t="str">
            <v>Plafón (directo sobre la losa vaciada)</v>
          </cell>
          <cell r="C709" t="str">
            <v>m2</v>
          </cell>
          <cell r="D709">
            <v>1</v>
          </cell>
          <cell r="E709">
            <v>80</v>
          </cell>
          <cell r="F709">
            <v>80</v>
          </cell>
        </row>
        <row r="710">
          <cell r="A710" t="str">
            <v>YS02.002</v>
          </cell>
          <cell r="B710" t="str">
            <v>Plafón en láminas</v>
          </cell>
          <cell r="C710" t="str">
            <v>m2</v>
          </cell>
          <cell r="D710">
            <v>1</v>
          </cell>
          <cell r="E710">
            <v>280</v>
          </cell>
          <cell r="F710">
            <v>280</v>
          </cell>
        </row>
        <row r="711">
          <cell r="A711" t="str">
            <v>YS02.003</v>
          </cell>
          <cell r="B711" t="str">
            <v>Plafón Sheet Rock - Instalado</v>
          </cell>
          <cell r="C711" t="str">
            <v>m2</v>
          </cell>
          <cell r="D711">
            <v>1.08</v>
          </cell>
          <cell r="E711">
            <v>450</v>
          </cell>
          <cell r="F711">
            <v>486</v>
          </cell>
        </row>
        <row r="712">
          <cell r="A712" t="str">
            <v>YS03.001</v>
          </cell>
          <cell r="B712" t="str">
            <v>Rosetas</v>
          </cell>
          <cell r="C712" t="str">
            <v>u</v>
          </cell>
          <cell r="D712">
            <v>1</v>
          </cell>
          <cell r="E712">
            <v>100</v>
          </cell>
          <cell r="F712">
            <v>100</v>
          </cell>
        </row>
        <row r="716">
          <cell r="A716" t="str">
            <v>MO</v>
          </cell>
          <cell r="B716" t="str">
            <v xml:space="preserve">MANO DE OBRA </v>
          </cell>
          <cell r="D716" t="str">
            <v/>
          </cell>
          <cell r="F716" t="str">
            <v/>
          </cell>
        </row>
        <row r="717">
          <cell r="A717" t="str">
            <v>MO01-30.</v>
          </cell>
          <cell r="B717" t="str">
            <v>Albañileria</v>
          </cell>
          <cell r="D717" t="str">
            <v/>
          </cell>
          <cell r="F717" t="str">
            <v/>
          </cell>
        </row>
        <row r="718">
          <cell r="A718" t="str">
            <v>MO01.</v>
          </cell>
          <cell r="B718" t="str">
            <v>Colocacion de Bloques</v>
          </cell>
          <cell r="D718" t="str">
            <v/>
          </cell>
          <cell r="F718" t="str">
            <v/>
          </cell>
        </row>
        <row r="719">
          <cell r="A719" t="str">
            <v>MO01.001</v>
          </cell>
          <cell r="B719" t="str">
            <v>Colocación Bloques de 4"x8"x16"</v>
          </cell>
          <cell r="C719" t="str">
            <v>u</v>
          </cell>
          <cell r="D719">
            <v>1</v>
          </cell>
          <cell r="E719">
            <v>4.28</v>
          </cell>
          <cell r="F719">
            <v>4.28</v>
          </cell>
        </row>
        <row r="720">
          <cell r="A720" t="str">
            <v>MO01.002</v>
          </cell>
          <cell r="B720" t="str">
            <v>Colocación Bloques de 6"x8"x16"</v>
          </cell>
          <cell r="C720" t="str">
            <v>u</v>
          </cell>
          <cell r="D720">
            <v>1</v>
          </cell>
          <cell r="E720">
            <v>3.57</v>
          </cell>
          <cell r="F720">
            <v>3.57</v>
          </cell>
        </row>
        <row r="721">
          <cell r="A721" t="str">
            <v>MO01.004</v>
          </cell>
          <cell r="B721" t="str">
            <v>Colocación Bloques de 8"x8"x16"</v>
          </cell>
          <cell r="C721" t="str">
            <v>u</v>
          </cell>
          <cell r="D721">
            <v>1</v>
          </cell>
          <cell r="E721">
            <v>3.96</v>
          </cell>
          <cell r="F721">
            <v>3.96</v>
          </cell>
        </row>
        <row r="722">
          <cell r="A722" t="str">
            <v>MO01.008</v>
          </cell>
          <cell r="B722" t="str">
            <v>Colocación Bloques de Cristal</v>
          </cell>
          <cell r="C722" t="str">
            <v>u</v>
          </cell>
          <cell r="D722">
            <v>1</v>
          </cell>
          <cell r="E722">
            <v>21.75</v>
          </cell>
          <cell r="F722">
            <v>21.75</v>
          </cell>
        </row>
        <row r="723">
          <cell r="A723" t="str">
            <v>MO02.</v>
          </cell>
          <cell r="B723" t="str">
            <v>Empañetes, Terminación de Paredes y Plafones</v>
          </cell>
          <cell r="D723" t="str">
            <v/>
          </cell>
          <cell r="F723" t="str">
            <v/>
          </cell>
        </row>
        <row r="724">
          <cell r="A724" t="str">
            <v>MO02.001</v>
          </cell>
          <cell r="B724" t="str">
            <v>Fraguache con Escoba</v>
          </cell>
          <cell r="C724" t="str">
            <v>m2</v>
          </cell>
          <cell r="D724">
            <v>1</v>
          </cell>
          <cell r="E724">
            <v>4.13</v>
          </cell>
          <cell r="F724">
            <v>4.13</v>
          </cell>
        </row>
        <row r="725">
          <cell r="A725" t="str">
            <v>MO02.002</v>
          </cell>
          <cell r="B725" t="str">
            <v>Careteo con Llana</v>
          </cell>
          <cell r="C725" t="str">
            <v>m2</v>
          </cell>
          <cell r="D725">
            <v>1</v>
          </cell>
          <cell r="E725">
            <v>7</v>
          </cell>
          <cell r="F725">
            <v>7</v>
          </cell>
        </row>
        <row r="726">
          <cell r="A726" t="str">
            <v>MO02.010</v>
          </cell>
          <cell r="B726" t="str">
            <v>Empañete en Interior, en Paredes, Maestrado y a Plomo</v>
          </cell>
          <cell r="C726" t="str">
            <v>m2</v>
          </cell>
          <cell r="D726">
            <v>1</v>
          </cell>
          <cell r="E726">
            <v>19.11</v>
          </cell>
          <cell r="F726">
            <v>19.11</v>
          </cell>
        </row>
        <row r="727">
          <cell r="A727" t="str">
            <v>MO02.011</v>
          </cell>
          <cell r="B727" t="str">
            <v>Empañete Exterior, Maestrado y a Plomo (Sin Andamios)</v>
          </cell>
          <cell r="C727" t="str">
            <v>m2</v>
          </cell>
          <cell r="D727">
            <v>1</v>
          </cell>
          <cell r="E727">
            <v>34.549999999999997</v>
          </cell>
          <cell r="F727">
            <v>34.549999999999997</v>
          </cell>
        </row>
        <row r="728">
          <cell r="A728" t="str">
            <v>MO02.012</v>
          </cell>
          <cell r="B728" t="str">
            <v>Empañete en Techos y Vigas</v>
          </cell>
          <cell r="C728" t="str">
            <v>m2</v>
          </cell>
          <cell r="D728">
            <v>1</v>
          </cell>
          <cell r="E728">
            <v>38</v>
          </cell>
          <cell r="F728">
            <v>38</v>
          </cell>
        </row>
        <row r="729">
          <cell r="A729" t="str">
            <v>MO02.013</v>
          </cell>
          <cell r="B729" t="str">
            <v>Empañete en Columnas Aisladas desde 20 cms. de Ancho en Adelate</v>
          </cell>
          <cell r="C729" t="str">
            <v>m2</v>
          </cell>
          <cell r="D729">
            <v>1</v>
          </cell>
          <cell r="E729">
            <v>38.29</v>
          </cell>
          <cell r="F729">
            <v>38.29</v>
          </cell>
        </row>
        <row r="730">
          <cell r="A730" t="str">
            <v>MO02.014</v>
          </cell>
          <cell r="B730" t="str">
            <v>Empañete en Techos, Maestrado y a nivel, 2 cms. minimo</v>
          </cell>
          <cell r="C730" t="str">
            <v>m2</v>
          </cell>
          <cell r="D730">
            <v>1</v>
          </cell>
          <cell r="E730">
            <v>53.42</v>
          </cell>
          <cell r="F730">
            <v>53.42</v>
          </cell>
        </row>
        <row r="731">
          <cell r="A731" t="str">
            <v>MO02.024</v>
          </cell>
          <cell r="B731" t="str">
            <v>Cantos en Vigas, Columnas, Antepechos y Mochetas</v>
          </cell>
          <cell r="C731" t="str">
            <v>m</v>
          </cell>
          <cell r="D731">
            <v>1</v>
          </cell>
          <cell r="E731">
            <v>12.83</v>
          </cell>
          <cell r="F731">
            <v>12.83</v>
          </cell>
        </row>
        <row r="732">
          <cell r="A732" t="str">
            <v>MO02.026</v>
          </cell>
          <cell r="B732" t="str">
            <v>Goteros Colgantes</v>
          </cell>
          <cell r="C732" t="str">
            <v>m</v>
          </cell>
          <cell r="D732">
            <v>1</v>
          </cell>
          <cell r="E732">
            <v>29.62</v>
          </cell>
          <cell r="F732">
            <v>29.62</v>
          </cell>
        </row>
        <row r="733">
          <cell r="A733" t="str">
            <v>MO03.</v>
          </cell>
          <cell r="B733" t="str">
            <v>Terminacion de Techos e Impermeabilización</v>
          </cell>
          <cell r="D733" t="str">
            <v/>
          </cell>
          <cell r="F733" t="str">
            <v/>
          </cell>
        </row>
        <row r="734">
          <cell r="A734" t="str">
            <v>MO03.001</v>
          </cell>
          <cell r="B734" t="str">
            <v>Zabaleta en Techos</v>
          </cell>
          <cell r="C734" t="str">
            <v>m</v>
          </cell>
          <cell r="D734">
            <v>1</v>
          </cell>
          <cell r="E734">
            <v>13.33</v>
          </cell>
          <cell r="F734">
            <v>13.33</v>
          </cell>
        </row>
        <row r="735">
          <cell r="A735" t="str">
            <v>MO03.003</v>
          </cell>
          <cell r="B735" t="str">
            <v>Fino Techo Horizontal, sin Incluir Subida de Materiales</v>
          </cell>
          <cell r="C735" t="str">
            <v>m2</v>
          </cell>
          <cell r="D735">
            <v>1</v>
          </cell>
          <cell r="E735">
            <v>25</v>
          </cell>
          <cell r="F735">
            <v>25</v>
          </cell>
        </row>
        <row r="736">
          <cell r="A736" t="str">
            <v>MO03.004</v>
          </cell>
          <cell r="B736" t="str">
            <v>Fino Techo Inclinado, sin Incluir Subida de Materiales</v>
          </cell>
          <cell r="C736" t="str">
            <v>m2</v>
          </cell>
          <cell r="D736">
            <v>1</v>
          </cell>
          <cell r="E736">
            <v>15.38</v>
          </cell>
          <cell r="F736">
            <v>15.38</v>
          </cell>
        </row>
        <row r="737">
          <cell r="A737" t="str">
            <v>MO03.005</v>
          </cell>
          <cell r="B737" t="str">
            <v>Fino Techo Tipo Bermuda, Cantos, sin Incluir Subida de Materiales</v>
          </cell>
          <cell r="C737" t="str">
            <v>m2</v>
          </cell>
          <cell r="D737">
            <v>1</v>
          </cell>
          <cell r="E737">
            <v>58.46</v>
          </cell>
          <cell r="F737">
            <v>58.46</v>
          </cell>
        </row>
        <row r="738">
          <cell r="A738" t="str">
            <v>MO04.</v>
          </cell>
          <cell r="B738" t="str">
            <v>Construcción  de Pisos y Colocación de Zocalos</v>
          </cell>
          <cell r="D738" t="str">
            <v/>
          </cell>
          <cell r="F738" t="str">
            <v/>
          </cell>
        </row>
        <row r="739">
          <cell r="A739" t="str">
            <v>MO04.004</v>
          </cell>
          <cell r="B739" t="str">
            <v>Piso horm.  frotado con espesor de 10 cms</v>
          </cell>
          <cell r="C739" t="str">
            <v>m2</v>
          </cell>
          <cell r="D739">
            <v>1</v>
          </cell>
          <cell r="E739">
            <v>27.5</v>
          </cell>
          <cell r="F739">
            <v>27.5</v>
          </cell>
        </row>
        <row r="740">
          <cell r="A740" t="str">
            <v>MO04.006</v>
          </cell>
          <cell r="B740" t="str">
            <v>Piso horm.  pulido marcado a violín, con espesor de 10 cms</v>
          </cell>
          <cell r="C740" t="str">
            <v>m2</v>
          </cell>
          <cell r="D740">
            <v>1</v>
          </cell>
          <cell r="E740">
            <v>38.82</v>
          </cell>
          <cell r="F740">
            <v>38.82</v>
          </cell>
        </row>
        <row r="741">
          <cell r="A741" t="str">
            <v>MO04.014</v>
          </cell>
          <cell r="B741" t="str">
            <v>Colcoc. Piso mosaico de granito 30x30 cms</v>
          </cell>
          <cell r="C741" t="str">
            <v>m2</v>
          </cell>
          <cell r="D741">
            <v>1</v>
          </cell>
          <cell r="E741">
            <v>45</v>
          </cell>
          <cell r="F741">
            <v>45</v>
          </cell>
        </row>
        <row r="742">
          <cell r="A742" t="str">
            <v>MO04.020</v>
          </cell>
          <cell r="B742" t="str">
            <v>Coloc. Vibrazo 30x30 cms</v>
          </cell>
          <cell r="C742" t="str">
            <v>m2</v>
          </cell>
          <cell r="D742">
            <v>1</v>
          </cell>
          <cell r="E742">
            <v>45</v>
          </cell>
          <cell r="F742">
            <v>45</v>
          </cell>
        </row>
        <row r="743">
          <cell r="A743" t="str">
            <v>MO04.023</v>
          </cell>
          <cell r="B743" t="str">
            <v>Coloc. Pisos de Madera</v>
          </cell>
          <cell r="C743" t="str">
            <v>m2</v>
          </cell>
          <cell r="D743">
            <v>1</v>
          </cell>
          <cell r="E743">
            <v>73.13</v>
          </cell>
          <cell r="F743">
            <v>73.13</v>
          </cell>
        </row>
        <row r="744">
          <cell r="A744" t="str">
            <v>MO04.027</v>
          </cell>
          <cell r="B744" t="str">
            <v>Piso de Losetas Cerámica Importada 15x15 -20x20 cms, más Base y Nivel</v>
          </cell>
          <cell r="C744" t="str">
            <v>m2</v>
          </cell>
          <cell r="D744">
            <v>1</v>
          </cell>
          <cell r="E744">
            <v>91.58</v>
          </cell>
          <cell r="F744">
            <v>91.58</v>
          </cell>
        </row>
        <row r="745">
          <cell r="A745" t="str">
            <v>MO04.028</v>
          </cell>
          <cell r="B745" t="str">
            <v>Piso de Losetas Cerámica Criolla 15x15 -20x20 cms, sin Base y Nivel</v>
          </cell>
          <cell r="C745" t="str">
            <v>m2</v>
          </cell>
          <cell r="D745">
            <v>1</v>
          </cell>
          <cell r="E745">
            <v>72.5</v>
          </cell>
          <cell r="F745">
            <v>72.5</v>
          </cell>
        </row>
        <row r="746">
          <cell r="A746" t="str">
            <v>MO04.029</v>
          </cell>
          <cell r="B746" t="str">
            <v>Piso de Losetas Cerámica Criolla 15x15 -20x20 cms, más Base y Nivel</v>
          </cell>
          <cell r="C746" t="str">
            <v>m2</v>
          </cell>
          <cell r="D746">
            <v>1</v>
          </cell>
          <cell r="E746">
            <v>87</v>
          </cell>
          <cell r="F746">
            <v>87</v>
          </cell>
        </row>
        <row r="747">
          <cell r="A747" t="str">
            <v>MO04.036</v>
          </cell>
          <cell r="B747" t="str">
            <v>Colocación de Zócalos Corrientes</v>
          </cell>
          <cell r="C747" t="str">
            <v>m</v>
          </cell>
          <cell r="D747">
            <v>1</v>
          </cell>
          <cell r="E747">
            <v>19.77</v>
          </cell>
          <cell r="F747">
            <v>19.77</v>
          </cell>
        </row>
        <row r="748">
          <cell r="A748" t="str">
            <v>MO04.037</v>
          </cell>
          <cell r="B748" t="str">
            <v>Colocación de Zócalos Corrientes para Escaleras</v>
          </cell>
          <cell r="C748" t="str">
            <v>m</v>
          </cell>
          <cell r="D748">
            <v>1</v>
          </cell>
          <cell r="E748">
            <v>33.46</v>
          </cell>
          <cell r="F748">
            <v>33.46</v>
          </cell>
        </row>
        <row r="749">
          <cell r="A749" t="str">
            <v>MO04.042</v>
          </cell>
          <cell r="B749" t="str">
            <v>Quicios y Entre Puertas</v>
          </cell>
          <cell r="C749" t="str">
            <v>m</v>
          </cell>
          <cell r="D749">
            <v>1</v>
          </cell>
          <cell r="E749">
            <v>32.83</v>
          </cell>
          <cell r="F749">
            <v>32.83</v>
          </cell>
        </row>
        <row r="750">
          <cell r="A750" t="str">
            <v>MO05.</v>
          </cell>
          <cell r="B750" t="str">
            <v>Escalones</v>
          </cell>
        </row>
        <row r="751">
          <cell r="A751" t="str">
            <v>MO05.001</v>
          </cell>
          <cell r="B751" t="str">
            <v>Confección de Escalones Revestidos de Mezcla</v>
          </cell>
          <cell r="C751" t="str">
            <v>m</v>
          </cell>
          <cell r="D751">
            <v>1</v>
          </cell>
          <cell r="E751">
            <v>48.13</v>
          </cell>
          <cell r="F751">
            <v>48.13</v>
          </cell>
        </row>
        <row r="752">
          <cell r="A752" t="str">
            <v>MO05.002</v>
          </cell>
          <cell r="B752" t="str">
            <v>Terminación de Escalones de Cemento</v>
          </cell>
          <cell r="C752" t="str">
            <v>m</v>
          </cell>
          <cell r="D752">
            <v>1</v>
          </cell>
          <cell r="E752">
            <v>28.52</v>
          </cell>
          <cell r="F752">
            <v>28.52</v>
          </cell>
        </row>
        <row r="753">
          <cell r="A753" t="str">
            <v>MO05.003</v>
          </cell>
          <cell r="B753" t="str">
            <v>Montura Escalones en Escaleras (Huellas y Contra Huellas)</v>
          </cell>
          <cell r="C753" t="str">
            <v>m</v>
          </cell>
          <cell r="D753">
            <v>1</v>
          </cell>
          <cell r="E753">
            <v>54.38</v>
          </cell>
          <cell r="F753">
            <v>54.38</v>
          </cell>
        </row>
        <row r="754">
          <cell r="A754" t="str">
            <v>MO05.004</v>
          </cell>
          <cell r="B754" t="str">
            <v>Revestimiento Escalones en mosaicos</v>
          </cell>
          <cell r="C754" t="str">
            <v>m</v>
          </cell>
          <cell r="D754">
            <v>1</v>
          </cell>
          <cell r="E754">
            <v>45.79</v>
          </cell>
          <cell r="F754">
            <v>45.79</v>
          </cell>
        </row>
        <row r="755">
          <cell r="A755" t="str">
            <v>MO05.005</v>
          </cell>
          <cell r="B755" t="str">
            <v>Montura de escalones en accesos de granito</v>
          </cell>
          <cell r="C755" t="str">
            <v>m</v>
          </cell>
          <cell r="D755">
            <v>1</v>
          </cell>
          <cell r="E755">
            <v>62.14</v>
          </cell>
          <cell r="F755">
            <v>62.14</v>
          </cell>
        </row>
        <row r="756">
          <cell r="A756" t="str">
            <v>MO05.006</v>
          </cell>
          <cell r="B756" t="str">
            <v>Escalones revestido cerámica criolla, incluyendo huella y c. h. y vuelo</v>
          </cell>
          <cell r="C756" t="str">
            <v>m</v>
          </cell>
          <cell r="D756">
            <v>1</v>
          </cell>
          <cell r="E756">
            <v>88.78</v>
          </cell>
          <cell r="F756">
            <v>88.78</v>
          </cell>
        </row>
        <row r="757">
          <cell r="A757" t="str">
            <v>MO05.007</v>
          </cell>
          <cell r="B757" t="str">
            <v>Escalones revestido cerámica importada, incluyendo huella y c. h. y vuelo</v>
          </cell>
          <cell r="C757" t="str">
            <v>m</v>
          </cell>
          <cell r="D757">
            <v>1</v>
          </cell>
          <cell r="E757">
            <v>108.75</v>
          </cell>
          <cell r="F757">
            <v>108.75</v>
          </cell>
        </row>
        <row r="758">
          <cell r="A758" t="str">
            <v>MO05.008</v>
          </cell>
          <cell r="B758" t="str">
            <v>Confección escalones y revestimiento de ladrillos</v>
          </cell>
          <cell r="C758" t="str">
            <v>m</v>
          </cell>
          <cell r="D758">
            <v>1</v>
          </cell>
          <cell r="E758">
            <v>111.54</v>
          </cell>
          <cell r="F758">
            <v>111.54</v>
          </cell>
        </row>
        <row r="759">
          <cell r="A759" t="str">
            <v>MO05.009</v>
          </cell>
          <cell r="B759" t="str">
            <v>Revestimiento de escalones en ladrillos</v>
          </cell>
          <cell r="C759" t="str">
            <v>m</v>
          </cell>
          <cell r="D759">
            <v>1</v>
          </cell>
          <cell r="E759">
            <v>91.58</v>
          </cell>
          <cell r="F759">
            <v>91.58</v>
          </cell>
        </row>
        <row r="760">
          <cell r="A760" t="str">
            <v>MO06.</v>
          </cell>
          <cell r="B760" t="str">
            <v>Revestimiento de Paredes de Baños</v>
          </cell>
          <cell r="D760" t="str">
            <v/>
          </cell>
          <cell r="F760" t="str">
            <v/>
          </cell>
        </row>
        <row r="761">
          <cell r="A761" t="str">
            <v>MO06.007</v>
          </cell>
          <cell r="B761" t="str">
            <v>Bañera revestida de azulejos, altura 30 cms, hasta 1.50 m. de largo</v>
          </cell>
          <cell r="C761" t="str">
            <v>u</v>
          </cell>
          <cell r="D761">
            <v>1</v>
          </cell>
          <cell r="E761">
            <v>580</v>
          </cell>
          <cell r="F761">
            <v>580</v>
          </cell>
        </row>
        <row r="762">
          <cell r="A762" t="str">
            <v>MO06.008</v>
          </cell>
          <cell r="B762" t="str">
            <v>Bañera revestida de azulejos, altura 30 cms, 1.50 - 1.80 m de largo</v>
          </cell>
          <cell r="C762" t="str">
            <v>u</v>
          </cell>
          <cell r="D762">
            <v>1</v>
          </cell>
          <cell r="E762">
            <v>669.23</v>
          </cell>
          <cell r="F762">
            <v>669.23</v>
          </cell>
        </row>
        <row r="763">
          <cell r="A763" t="str">
            <v>MO06.014</v>
          </cell>
          <cell r="B763" t="str">
            <v>Mochetas de cerámica importada</v>
          </cell>
          <cell r="C763" t="str">
            <v>m</v>
          </cell>
          <cell r="D763">
            <v>1</v>
          </cell>
          <cell r="E763">
            <v>66.92</v>
          </cell>
          <cell r="F763">
            <v>66.92</v>
          </cell>
        </row>
        <row r="764">
          <cell r="A764" t="str">
            <v>MO06.015</v>
          </cell>
          <cell r="B764" t="str">
            <v>Coloc en paredes de losetas de cerámica criolla de 15x15 - 20x20 cms</v>
          </cell>
          <cell r="C764" t="str">
            <v>m</v>
          </cell>
          <cell r="D764">
            <v>1</v>
          </cell>
          <cell r="E764">
            <v>82.86</v>
          </cell>
          <cell r="F764">
            <v>82.86</v>
          </cell>
        </row>
        <row r="765">
          <cell r="A765" t="str">
            <v>MO06.016</v>
          </cell>
          <cell r="B765" t="str">
            <v>Coloc en paredes de losetas de cerámica importada de 15x15 - 20x20 cms</v>
          </cell>
          <cell r="C765" t="str">
            <v>m2</v>
          </cell>
          <cell r="D765">
            <v>1</v>
          </cell>
          <cell r="E765">
            <v>91.58</v>
          </cell>
          <cell r="F765">
            <v>91.58</v>
          </cell>
        </row>
        <row r="766">
          <cell r="A766" t="str">
            <v>MO06.019</v>
          </cell>
          <cell r="B766" t="str">
            <v>Hechura de base para baño</v>
          </cell>
          <cell r="C766" t="str">
            <v>u</v>
          </cell>
          <cell r="D766">
            <v>1</v>
          </cell>
          <cell r="E766">
            <v>72.5</v>
          </cell>
          <cell r="F766">
            <v>72.5</v>
          </cell>
        </row>
        <row r="767">
          <cell r="A767" t="str">
            <v>MO06.020</v>
          </cell>
          <cell r="B767" t="str">
            <v>Hechura de meseta de baño</v>
          </cell>
          <cell r="C767" t="str">
            <v>u</v>
          </cell>
          <cell r="D767">
            <v>1</v>
          </cell>
          <cell r="E767">
            <v>189.13</v>
          </cell>
          <cell r="F767">
            <v>189.13</v>
          </cell>
        </row>
        <row r="768">
          <cell r="A768" t="str">
            <v>MO06.025</v>
          </cell>
          <cell r="B768" t="str">
            <v>Preparación superficie para colocar pisos</v>
          </cell>
          <cell r="C768" t="str">
            <v>m2</v>
          </cell>
          <cell r="D768">
            <v>1</v>
          </cell>
          <cell r="E768">
            <v>9.89</v>
          </cell>
          <cell r="F768">
            <v>9.89</v>
          </cell>
        </row>
        <row r="769">
          <cell r="A769" t="str">
            <v>MO07.</v>
          </cell>
          <cell r="B769" t="str">
            <v>Instalación Accesorios de Baños</v>
          </cell>
          <cell r="D769" t="str">
            <v/>
          </cell>
          <cell r="F769" t="str">
            <v/>
          </cell>
        </row>
        <row r="770">
          <cell r="A770" t="str">
            <v>MO07.004</v>
          </cell>
          <cell r="B770" t="str">
            <v>Montura de botiquin de lujo, empotrado</v>
          </cell>
          <cell r="C770" t="str">
            <v>u</v>
          </cell>
          <cell r="D770">
            <v>1</v>
          </cell>
          <cell r="E770">
            <v>435</v>
          </cell>
          <cell r="F770">
            <v>435</v>
          </cell>
        </row>
        <row r="771">
          <cell r="A771" t="str">
            <v>MO07.005</v>
          </cell>
          <cell r="B771" t="str">
            <v>Montura de accesorios empotrados</v>
          </cell>
          <cell r="C771" t="str">
            <v>u</v>
          </cell>
          <cell r="D771">
            <v>1</v>
          </cell>
          <cell r="E771">
            <v>62.14</v>
          </cell>
          <cell r="F771">
            <v>62.14</v>
          </cell>
        </row>
        <row r="772">
          <cell r="A772" t="str">
            <v>MO07.006</v>
          </cell>
          <cell r="B772" t="str">
            <v>Montura de accesorios atornillados</v>
          </cell>
          <cell r="C772" t="str">
            <v>u</v>
          </cell>
          <cell r="D772">
            <v>1</v>
          </cell>
          <cell r="E772">
            <v>43.5</v>
          </cell>
          <cell r="F772">
            <v>43.5</v>
          </cell>
        </row>
        <row r="773">
          <cell r="A773" t="str">
            <v>MO07.007</v>
          </cell>
          <cell r="B773" t="str">
            <v>Montura de papelera porta servilletas</v>
          </cell>
          <cell r="C773" t="str">
            <v>u</v>
          </cell>
          <cell r="D773">
            <v>1</v>
          </cell>
          <cell r="E773">
            <v>43.5</v>
          </cell>
          <cell r="F773">
            <v>43.5</v>
          </cell>
        </row>
        <row r="774">
          <cell r="A774" t="str">
            <v>MO07.008</v>
          </cell>
          <cell r="B774" t="str">
            <v>Montura de repisas corrientes para baños</v>
          </cell>
          <cell r="C774" t="str">
            <v>u</v>
          </cell>
          <cell r="D774">
            <v>1</v>
          </cell>
          <cell r="E774">
            <v>72.5</v>
          </cell>
          <cell r="F774">
            <v>72.5</v>
          </cell>
        </row>
        <row r="775">
          <cell r="A775" t="str">
            <v>MO10.</v>
          </cell>
          <cell r="B775" t="str">
            <v>Trabajos en marmol</v>
          </cell>
          <cell r="D775" t="str">
            <v/>
          </cell>
          <cell r="F775" t="str">
            <v/>
          </cell>
        </row>
        <row r="776">
          <cell r="A776" t="str">
            <v>MO10.001</v>
          </cell>
          <cell r="B776" t="str">
            <v>Colocació Pisos de mármol</v>
          </cell>
          <cell r="C776" t="str">
            <v>m2</v>
          </cell>
          <cell r="D776">
            <v>1</v>
          </cell>
          <cell r="E776">
            <v>118.42</v>
          </cell>
          <cell r="F776">
            <v>118.42</v>
          </cell>
        </row>
        <row r="777">
          <cell r="A777" t="str">
            <v>MO13.</v>
          </cell>
          <cell r="B777" t="str">
            <v>Lavaderos, Vertederos, Desagues, Registros y Trampas de Grasas</v>
          </cell>
          <cell r="D777" t="str">
            <v/>
          </cell>
          <cell r="F777" t="str">
            <v/>
          </cell>
        </row>
        <row r="778">
          <cell r="A778" t="str">
            <v>MO13.007</v>
          </cell>
          <cell r="B778" t="str">
            <v>Confección de registro de más  de 60 x 60 cms (medida interior)</v>
          </cell>
          <cell r="C778" t="str">
            <v>u</v>
          </cell>
          <cell r="D778">
            <v>1</v>
          </cell>
          <cell r="E778">
            <v>308</v>
          </cell>
          <cell r="F778">
            <v>308</v>
          </cell>
        </row>
        <row r="779">
          <cell r="A779" t="str">
            <v>MO13.008</v>
          </cell>
          <cell r="B779" t="str">
            <v>Confección de trampa de grasa</v>
          </cell>
          <cell r="C779" t="str">
            <v>u</v>
          </cell>
          <cell r="D779">
            <v>1</v>
          </cell>
          <cell r="E779">
            <v>510</v>
          </cell>
          <cell r="F779">
            <v>510</v>
          </cell>
        </row>
        <row r="780">
          <cell r="A780" t="str">
            <v>MO14.</v>
          </cell>
          <cell r="B780" t="str">
            <v>Labores Varias</v>
          </cell>
          <cell r="D780" t="str">
            <v/>
          </cell>
          <cell r="F780" t="str">
            <v/>
          </cell>
        </row>
        <row r="781">
          <cell r="A781" t="str">
            <v>MO14.006</v>
          </cell>
          <cell r="B781" t="str">
            <v>Llenar huecos de bloques, bastones a 0.60m.</v>
          </cell>
          <cell r="C781" t="str">
            <v>u</v>
          </cell>
          <cell r="D781">
            <v>1</v>
          </cell>
          <cell r="E781">
            <v>0.49</v>
          </cell>
          <cell r="F781">
            <v>0.49</v>
          </cell>
        </row>
        <row r="782">
          <cell r="A782" t="str">
            <v>MO14.010</v>
          </cell>
          <cell r="B782" t="str">
            <v>Corte y amarre de varillas en bloques, bastones a 0.60 m.</v>
          </cell>
          <cell r="C782" t="str">
            <v>u</v>
          </cell>
          <cell r="D782">
            <v>1</v>
          </cell>
          <cell r="E782">
            <v>0.25</v>
          </cell>
          <cell r="F782">
            <v>0.25</v>
          </cell>
        </row>
        <row r="783">
          <cell r="A783" t="str">
            <v>MO15.</v>
          </cell>
          <cell r="B783" t="str">
            <v>Subir Materiales por Planta</v>
          </cell>
          <cell r="D783" t="str">
            <v/>
          </cell>
          <cell r="F783" t="str">
            <v/>
          </cell>
        </row>
        <row r="784">
          <cell r="A784" t="str">
            <v>MO15.001</v>
          </cell>
          <cell r="B784" t="str">
            <v>Subir ARENA por meseta un nivel</v>
          </cell>
          <cell r="C784" t="str">
            <v>m3</v>
          </cell>
          <cell r="D784">
            <v>1</v>
          </cell>
          <cell r="E784">
            <v>25.31</v>
          </cell>
          <cell r="F784">
            <v>25.31</v>
          </cell>
        </row>
        <row r="785">
          <cell r="A785" t="str">
            <v>MO15.002</v>
          </cell>
          <cell r="B785" t="str">
            <v>Subir ARENA por polea al 2do. nivel</v>
          </cell>
          <cell r="C785" t="str">
            <v>m3</v>
          </cell>
          <cell r="D785">
            <v>1</v>
          </cell>
          <cell r="E785">
            <v>40.5</v>
          </cell>
          <cell r="F785">
            <v>40.5</v>
          </cell>
        </row>
        <row r="786">
          <cell r="A786" t="str">
            <v>MO15.003</v>
          </cell>
          <cell r="B786" t="str">
            <v>Subir ARENA por polea al 3er. nivel</v>
          </cell>
          <cell r="C786" t="str">
            <v>m3</v>
          </cell>
          <cell r="D786">
            <v>1</v>
          </cell>
          <cell r="E786">
            <v>57.86</v>
          </cell>
          <cell r="F786">
            <v>57.86</v>
          </cell>
        </row>
        <row r="787">
          <cell r="A787" t="str">
            <v>MO15.004</v>
          </cell>
          <cell r="B787" t="str">
            <v>Subir ARENA por polea al 4to. nivel</v>
          </cell>
          <cell r="C787" t="str">
            <v>m3</v>
          </cell>
          <cell r="D787">
            <v>1</v>
          </cell>
          <cell r="E787">
            <v>81</v>
          </cell>
          <cell r="F787">
            <v>81</v>
          </cell>
        </row>
        <row r="788">
          <cell r="A788" t="str">
            <v>MO15.007</v>
          </cell>
          <cell r="B788" t="str">
            <v>Subir GRAVA por meseta un nivel</v>
          </cell>
          <cell r="C788" t="str">
            <v>m3</v>
          </cell>
          <cell r="D788">
            <v>1</v>
          </cell>
          <cell r="E788">
            <v>33.75</v>
          </cell>
          <cell r="F788">
            <v>33.75</v>
          </cell>
        </row>
        <row r="789">
          <cell r="A789" t="str">
            <v>MO15.008</v>
          </cell>
          <cell r="B789" t="str">
            <v>Subir GRAVA por polea al 2do. nivel</v>
          </cell>
          <cell r="C789" t="str">
            <v>m3</v>
          </cell>
          <cell r="D789">
            <v>1</v>
          </cell>
          <cell r="E789">
            <v>50.63</v>
          </cell>
          <cell r="F789">
            <v>50.63</v>
          </cell>
        </row>
        <row r="790">
          <cell r="A790" t="str">
            <v>MO15.009</v>
          </cell>
          <cell r="B790" t="str">
            <v>Subir GRAVA por polea al 3er. nivel</v>
          </cell>
          <cell r="C790" t="str">
            <v>m3</v>
          </cell>
          <cell r="D790">
            <v>1</v>
          </cell>
          <cell r="E790">
            <v>81</v>
          </cell>
          <cell r="F790">
            <v>81</v>
          </cell>
        </row>
        <row r="791">
          <cell r="A791" t="str">
            <v>MO15.010</v>
          </cell>
          <cell r="B791" t="str">
            <v>Subir GRAVA por polea al 4to. nivel</v>
          </cell>
          <cell r="C791" t="str">
            <v>m3</v>
          </cell>
          <cell r="D791">
            <v>1</v>
          </cell>
          <cell r="E791">
            <v>101.25</v>
          </cell>
          <cell r="F791">
            <v>101.25</v>
          </cell>
        </row>
        <row r="792">
          <cell r="A792" t="str">
            <v>MO15.013</v>
          </cell>
          <cell r="B792" t="str">
            <v>Subir cemento gris y blanco, cal y derretido por polea al 2do. nivel</v>
          </cell>
          <cell r="C792" t="str">
            <v>fda</v>
          </cell>
          <cell r="D792">
            <v>1</v>
          </cell>
          <cell r="E792">
            <v>1.69</v>
          </cell>
          <cell r="F792">
            <v>1.69</v>
          </cell>
        </row>
        <row r="793">
          <cell r="A793" t="str">
            <v>MO15.014</v>
          </cell>
          <cell r="B793" t="str">
            <v>Subir cemento gris y blanco, cal y derretido por polea al 3er. nivel</v>
          </cell>
          <cell r="C793" t="str">
            <v>fda</v>
          </cell>
          <cell r="D793">
            <v>2</v>
          </cell>
          <cell r="E793">
            <v>2.7</v>
          </cell>
          <cell r="F793">
            <v>5.4</v>
          </cell>
        </row>
        <row r="794">
          <cell r="A794" t="str">
            <v>MO15.015</v>
          </cell>
          <cell r="B794" t="str">
            <v>Subir cemento gris y blanco, cal y derretido por polea al 4to. nivel</v>
          </cell>
          <cell r="C794" t="str">
            <v>fda</v>
          </cell>
          <cell r="D794">
            <v>3</v>
          </cell>
          <cell r="E794">
            <v>3.68</v>
          </cell>
          <cell r="F794">
            <v>11.04</v>
          </cell>
        </row>
        <row r="795">
          <cell r="A795" t="str">
            <v>MO15.033</v>
          </cell>
          <cell r="B795" t="str">
            <v>Subir bloques de 6" por polea al 2do. nivel</v>
          </cell>
          <cell r="C795" t="str">
            <v>u</v>
          </cell>
          <cell r="D795">
            <v>1</v>
          </cell>
          <cell r="E795">
            <v>0.45</v>
          </cell>
          <cell r="F795">
            <v>0.45</v>
          </cell>
        </row>
        <row r="796">
          <cell r="A796" t="str">
            <v>MO15.034</v>
          </cell>
          <cell r="B796" t="str">
            <v>Subir bloques de 6" por polea al 3er. nivel</v>
          </cell>
          <cell r="C796" t="str">
            <v>u</v>
          </cell>
          <cell r="D796">
            <v>2</v>
          </cell>
          <cell r="E796">
            <v>0.68</v>
          </cell>
          <cell r="F796">
            <v>1.36</v>
          </cell>
        </row>
        <row r="797">
          <cell r="A797" t="str">
            <v>MO15.035</v>
          </cell>
          <cell r="B797" t="str">
            <v>Subir bloques de 6" por polea al 4to. nivel</v>
          </cell>
          <cell r="C797" t="str">
            <v>u</v>
          </cell>
          <cell r="D797">
            <v>3</v>
          </cell>
          <cell r="E797">
            <v>0.9</v>
          </cell>
          <cell r="F797">
            <v>2.7</v>
          </cell>
        </row>
        <row r="798">
          <cell r="A798" t="str">
            <v>MO15.043</v>
          </cell>
          <cell r="B798" t="str">
            <v>Subir bloques de 8" por polea al 2do. nivel</v>
          </cell>
          <cell r="C798" t="str">
            <v>u</v>
          </cell>
          <cell r="D798">
            <v>1</v>
          </cell>
          <cell r="E798">
            <v>0.56999999999999995</v>
          </cell>
          <cell r="F798">
            <v>0.56999999999999995</v>
          </cell>
        </row>
        <row r="799">
          <cell r="A799" t="str">
            <v>MO15.044</v>
          </cell>
          <cell r="B799" t="str">
            <v>Subir bloques de 8" por polea al 3er. nivel</v>
          </cell>
          <cell r="C799" t="str">
            <v>u</v>
          </cell>
          <cell r="D799">
            <v>2</v>
          </cell>
          <cell r="E799">
            <v>0.85</v>
          </cell>
          <cell r="F799">
            <v>1.7</v>
          </cell>
        </row>
        <row r="800">
          <cell r="A800" t="str">
            <v>MO15.045</v>
          </cell>
          <cell r="B800" t="str">
            <v>Subir bloques de 8" por polea al 4to. nivel</v>
          </cell>
          <cell r="C800" t="str">
            <v>u</v>
          </cell>
          <cell r="D800">
            <v>3</v>
          </cell>
          <cell r="E800">
            <v>1.1399999999999999</v>
          </cell>
          <cell r="F800">
            <v>3.42</v>
          </cell>
        </row>
        <row r="801">
          <cell r="A801" t="str">
            <v>MO31.</v>
          </cell>
          <cell r="B801" t="str">
            <v>Carpintería</v>
          </cell>
          <cell r="D801" t="str">
            <v/>
          </cell>
          <cell r="F801" t="str">
            <v/>
          </cell>
        </row>
        <row r="802">
          <cell r="A802" t="str">
            <v>MO31.001</v>
          </cell>
          <cell r="B802" t="str">
            <v>MO Encofrado y desencofrado, columnas hasta 30x30</v>
          </cell>
          <cell r="C802" t="str">
            <v>m</v>
          </cell>
          <cell r="D802">
            <v>1</v>
          </cell>
          <cell r="E802">
            <v>52</v>
          </cell>
          <cell r="F802">
            <v>52</v>
          </cell>
        </row>
        <row r="803">
          <cell r="A803" t="str">
            <v>MO31.002</v>
          </cell>
          <cell r="B803" t="str">
            <v>MO Encofrado y desencofrado, col de 40 hasta 50</v>
          </cell>
          <cell r="C803" t="str">
            <v>m</v>
          </cell>
          <cell r="D803">
            <v>1</v>
          </cell>
          <cell r="E803">
            <v>66</v>
          </cell>
          <cell r="F803">
            <v>66</v>
          </cell>
        </row>
        <row r="804">
          <cell r="A804" t="str">
            <v>MO31.003</v>
          </cell>
          <cell r="B804" t="str">
            <v>MO Encofrado y desencofrado, columnas y vigas de amarre</v>
          </cell>
          <cell r="C804" t="str">
            <v>m</v>
          </cell>
          <cell r="D804">
            <v>1</v>
          </cell>
          <cell r="E804">
            <v>25</v>
          </cell>
          <cell r="F804">
            <v>25</v>
          </cell>
        </row>
        <row r="805">
          <cell r="A805" t="str">
            <v>MO31.004</v>
          </cell>
          <cell r="B805" t="str">
            <v>MO Encofrado y desencofrado, muros por cara</v>
          </cell>
          <cell r="C805" t="str">
            <v>m2</v>
          </cell>
          <cell r="D805">
            <v>1</v>
          </cell>
          <cell r="E805">
            <v>86</v>
          </cell>
          <cell r="F805">
            <v>86</v>
          </cell>
        </row>
        <row r="806">
          <cell r="A806" t="str">
            <v>MO31.005</v>
          </cell>
          <cell r="B806" t="str">
            <v>MO Encofrado y desencofrado, vigas 20x40, hasta 3.6 m.</v>
          </cell>
          <cell r="C806" t="str">
            <v>m</v>
          </cell>
          <cell r="D806">
            <v>1</v>
          </cell>
          <cell r="E806">
            <v>49</v>
          </cell>
          <cell r="F806">
            <v>49</v>
          </cell>
        </row>
        <row r="807">
          <cell r="A807" t="str">
            <v>MO31.006</v>
          </cell>
          <cell r="B807" t="str">
            <v>MO Encofrado y desencofrado, vigas 30x50, hasta 3.6 m.</v>
          </cell>
          <cell r="C807" t="str">
            <v>m</v>
          </cell>
          <cell r="D807">
            <v>1</v>
          </cell>
          <cell r="E807">
            <v>64</v>
          </cell>
          <cell r="F807">
            <v>64</v>
          </cell>
        </row>
        <row r="808">
          <cell r="A808" t="str">
            <v>MO31.007</v>
          </cell>
          <cell r="B808" t="str">
            <v>MO Encofrado y desencofrado, vigas 30x60, hasta 3.6 m.</v>
          </cell>
          <cell r="C808" t="str">
            <v>m</v>
          </cell>
          <cell r="D808">
            <v>1</v>
          </cell>
          <cell r="E808">
            <v>72</v>
          </cell>
          <cell r="F808">
            <v>72</v>
          </cell>
        </row>
        <row r="809">
          <cell r="A809" t="str">
            <v>MO31.008</v>
          </cell>
          <cell r="B809" t="str">
            <v>MO Encofrado y desencofrado, vigas 40x80, hasta 3.6 m.</v>
          </cell>
          <cell r="C809" t="str">
            <v>m</v>
          </cell>
          <cell r="D809">
            <v>1</v>
          </cell>
          <cell r="E809">
            <v>96</v>
          </cell>
          <cell r="F809">
            <v>96</v>
          </cell>
        </row>
        <row r="810">
          <cell r="A810" t="str">
            <v>MO31.009</v>
          </cell>
          <cell r="B810" t="str">
            <v>MO Encofrado y desencofrado, dinteles 0.20, hasta 2 m.</v>
          </cell>
          <cell r="C810" t="str">
            <v>m</v>
          </cell>
          <cell r="D810">
            <v>1</v>
          </cell>
          <cell r="E810">
            <v>28</v>
          </cell>
          <cell r="F810">
            <v>28</v>
          </cell>
        </row>
        <row r="811">
          <cell r="A811" t="str">
            <v>MO31.010</v>
          </cell>
          <cell r="B811" t="str">
            <v>MO Encofrado y desencofrado, losas planas, hasta 2.75 m. de altura</v>
          </cell>
          <cell r="C811" t="str">
            <v>m2</v>
          </cell>
          <cell r="D811">
            <v>1</v>
          </cell>
          <cell r="E811">
            <v>37</v>
          </cell>
          <cell r="F811">
            <v>37</v>
          </cell>
        </row>
        <row r="812">
          <cell r="A812" t="str">
            <v>MO31.011</v>
          </cell>
          <cell r="B812" t="str">
            <v>MO Encofrado y desencofrado, losas en varias aguas.</v>
          </cell>
          <cell r="C812" t="str">
            <v>m2</v>
          </cell>
          <cell r="D812">
            <v>1</v>
          </cell>
          <cell r="E812">
            <v>78</v>
          </cell>
          <cell r="F812">
            <v>78</v>
          </cell>
        </row>
        <row r="813">
          <cell r="A813" t="str">
            <v>MO31.012</v>
          </cell>
          <cell r="B813" t="str">
            <v>MO Encofrado y desencofrado, rampas escaleras.</v>
          </cell>
          <cell r="C813" t="str">
            <v>u</v>
          </cell>
          <cell r="D813">
            <v>1</v>
          </cell>
          <cell r="E813">
            <v>450</v>
          </cell>
          <cell r="F813">
            <v>450</v>
          </cell>
        </row>
        <row r="814">
          <cell r="A814" t="str">
            <v>MO31.013</v>
          </cell>
          <cell r="B814" t="str">
            <v xml:space="preserve">MO Encofrado y desencofrado, zapatas columnas </v>
          </cell>
          <cell r="C814" t="str">
            <v>u</v>
          </cell>
          <cell r="D814">
            <v>1</v>
          </cell>
          <cell r="E814">
            <v>120</v>
          </cell>
          <cell r="F814">
            <v>120</v>
          </cell>
        </row>
        <row r="815">
          <cell r="A815" t="str">
            <v>MO31.014</v>
          </cell>
          <cell r="B815" t="str">
            <v>MO Encofrado y desencofrado, zapatas columnas combinadas</v>
          </cell>
          <cell r="C815" t="str">
            <v>u</v>
          </cell>
          <cell r="D815">
            <v>1</v>
          </cell>
          <cell r="E815">
            <v>240</v>
          </cell>
          <cell r="F815">
            <v>240</v>
          </cell>
        </row>
        <row r="816">
          <cell r="A816" t="str">
            <v>MO31.015</v>
          </cell>
          <cell r="B816" t="str">
            <v>MO Encofrado y desencofrado, Muros y Nucleos de Ascensor</v>
          </cell>
          <cell r="C816" t="str">
            <v>m3</v>
          </cell>
          <cell r="D816">
            <v>1</v>
          </cell>
          <cell r="E816">
            <v>666.55</v>
          </cell>
          <cell r="F816">
            <v>666.55</v>
          </cell>
        </row>
        <row r="817">
          <cell r="A817" t="str">
            <v>MO31.016</v>
          </cell>
          <cell r="B817" t="str">
            <v>MO Encofrado y desencofrado, antepechos</v>
          </cell>
          <cell r="C817" t="str">
            <v>m</v>
          </cell>
          <cell r="D817">
            <v>1</v>
          </cell>
          <cell r="E817">
            <v>25</v>
          </cell>
          <cell r="F817">
            <v>25</v>
          </cell>
        </row>
        <row r="818">
          <cell r="A818" t="str">
            <v>MO31.101</v>
          </cell>
          <cell r="B818" t="str">
            <v>Coloc. láminas de Asbesto Cemento</v>
          </cell>
          <cell r="C818" t="str">
            <v>m2</v>
          </cell>
          <cell r="D818">
            <v>1</v>
          </cell>
          <cell r="E818">
            <v>29</v>
          </cell>
          <cell r="F818">
            <v>29</v>
          </cell>
        </row>
        <row r="819">
          <cell r="A819" t="str">
            <v>MO31.102</v>
          </cell>
          <cell r="B819" t="str">
            <v>Coloc. Caballete de Asbesto</v>
          </cell>
          <cell r="C819" t="str">
            <v>u</v>
          </cell>
          <cell r="D819">
            <v>1</v>
          </cell>
          <cell r="E819">
            <v>5.0999999999999996</v>
          </cell>
          <cell r="F819">
            <v>5.0999999999999996</v>
          </cell>
        </row>
        <row r="820">
          <cell r="A820" t="str">
            <v>MO31.103</v>
          </cell>
          <cell r="B820" t="str">
            <v>Coloc. láminas de Zinc Acanalado</v>
          </cell>
          <cell r="C820" t="str">
            <v>m2</v>
          </cell>
          <cell r="D820">
            <v>1</v>
          </cell>
          <cell r="E820">
            <v>18</v>
          </cell>
          <cell r="F820">
            <v>18</v>
          </cell>
        </row>
        <row r="821">
          <cell r="A821" t="str">
            <v>MO31.104</v>
          </cell>
          <cell r="B821" t="str">
            <v>Coloc. Caballete de Zinc</v>
          </cell>
          <cell r="C821" t="str">
            <v>u</v>
          </cell>
          <cell r="D821">
            <v>1</v>
          </cell>
          <cell r="E821">
            <v>3.6</v>
          </cell>
          <cell r="F821">
            <v>3.6</v>
          </cell>
        </row>
        <row r="822">
          <cell r="A822" t="str">
            <v>MO36.</v>
          </cell>
          <cell r="B822" t="str">
            <v>Electricidad</v>
          </cell>
          <cell r="D822" t="str">
            <v/>
          </cell>
          <cell r="F822" t="str">
            <v/>
          </cell>
        </row>
        <row r="823">
          <cell r="A823" t="str">
            <v>MO36.001</v>
          </cell>
          <cell r="B823" t="str">
            <v>Coloc. Luces</v>
          </cell>
          <cell r="C823" t="str">
            <v>u</v>
          </cell>
          <cell r="D823">
            <v>1</v>
          </cell>
          <cell r="E823">
            <v>96</v>
          </cell>
          <cell r="F823">
            <v>96</v>
          </cell>
        </row>
        <row r="824">
          <cell r="A824" t="str">
            <v>MO36.002</v>
          </cell>
          <cell r="B824" t="str">
            <v>Coloc. Tomacorrientes 110 v.</v>
          </cell>
          <cell r="C824" t="str">
            <v>u</v>
          </cell>
          <cell r="D824">
            <v>1</v>
          </cell>
          <cell r="E824">
            <v>96</v>
          </cell>
          <cell r="F824">
            <v>96</v>
          </cell>
        </row>
        <row r="825">
          <cell r="A825" t="str">
            <v>MO36.003</v>
          </cell>
          <cell r="B825" t="str">
            <v>Coloc. Tomacorrientes 220 v.</v>
          </cell>
          <cell r="C825" t="str">
            <v>u</v>
          </cell>
          <cell r="D825">
            <v>1</v>
          </cell>
          <cell r="E825">
            <v>112</v>
          </cell>
          <cell r="F825">
            <v>112</v>
          </cell>
        </row>
        <row r="826">
          <cell r="A826" t="str">
            <v>MO36.004</v>
          </cell>
          <cell r="B826" t="str">
            <v>Coloc. Interruptores sencillos.</v>
          </cell>
          <cell r="C826" t="str">
            <v>u</v>
          </cell>
          <cell r="D826">
            <v>1</v>
          </cell>
          <cell r="E826">
            <v>96</v>
          </cell>
          <cell r="F826">
            <v>96</v>
          </cell>
        </row>
        <row r="827">
          <cell r="A827" t="str">
            <v>MO36.005</v>
          </cell>
          <cell r="B827" t="str">
            <v>Coloc. interruptores dobles.</v>
          </cell>
          <cell r="C827" t="str">
            <v>u</v>
          </cell>
          <cell r="D827">
            <v>1</v>
          </cell>
          <cell r="E827">
            <v>112</v>
          </cell>
          <cell r="F827">
            <v>112</v>
          </cell>
        </row>
        <row r="828">
          <cell r="A828" t="str">
            <v>MO36.006</v>
          </cell>
          <cell r="B828" t="str">
            <v>Coloc. interruptores triples</v>
          </cell>
          <cell r="C828" t="str">
            <v>u</v>
          </cell>
          <cell r="D828">
            <v>1</v>
          </cell>
          <cell r="E828">
            <v>128</v>
          </cell>
          <cell r="F828">
            <v>128</v>
          </cell>
        </row>
        <row r="829">
          <cell r="A829" t="str">
            <v>MO36.007</v>
          </cell>
          <cell r="B829" t="str">
            <v>Coloc. interruptores tres vías</v>
          </cell>
          <cell r="C829" t="str">
            <v>u</v>
          </cell>
          <cell r="D829">
            <v>1</v>
          </cell>
          <cell r="E829">
            <v>128</v>
          </cell>
          <cell r="F829">
            <v>128</v>
          </cell>
        </row>
        <row r="830">
          <cell r="A830" t="str">
            <v>MO36.009</v>
          </cell>
          <cell r="B830" t="str">
            <v>Coloc. interruptores pilotos</v>
          </cell>
          <cell r="C830" t="str">
            <v>u</v>
          </cell>
          <cell r="D830">
            <v>1</v>
          </cell>
          <cell r="E830">
            <v>112</v>
          </cell>
          <cell r="F830">
            <v>112</v>
          </cell>
        </row>
        <row r="831">
          <cell r="A831" t="str">
            <v>MO36.010</v>
          </cell>
          <cell r="B831" t="str">
            <v>Coloc. interruptor seguridad 30 a</v>
          </cell>
          <cell r="C831" t="str">
            <v>u</v>
          </cell>
          <cell r="D831">
            <v>1</v>
          </cell>
          <cell r="E831">
            <v>112</v>
          </cell>
          <cell r="F831">
            <v>112</v>
          </cell>
        </row>
        <row r="832">
          <cell r="A832" t="str">
            <v>MO36.011</v>
          </cell>
          <cell r="B832" t="str">
            <v>Coloc. interruptor seguridad 60 a</v>
          </cell>
          <cell r="C832" t="str">
            <v>u</v>
          </cell>
          <cell r="D832">
            <v>1</v>
          </cell>
          <cell r="E832">
            <v>192</v>
          </cell>
          <cell r="F832">
            <v>192</v>
          </cell>
        </row>
        <row r="833">
          <cell r="A833" t="str">
            <v>MO36.012</v>
          </cell>
          <cell r="B833" t="str">
            <v>Coloc. interruptor seguridad 100 a</v>
          </cell>
          <cell r="C833" t="str">
            <v>u</v>
          </cell>
          <cell r="D833">
            <v>1</v>
          </cell>
          <cell r="E833">
            <v>240</v>
          </cell>
          <cell r="F833">
            <v>240</v>
          </cell>
        </row>
        <row r="834">
          <cell r="A834" t="str">
            <v>MO36.013</v>
          </cell>
          <cell r="B834" t="str">
            <v>Coloc. paneles de distribución.</v>
          </cell>
          <cell r="C834" t="str">
            <v>u</v>
          </cell>
          <cell r="D834">
            <v>1</v>
          </cell>
          <cell r="E834">
            <v>192</v>
          </cell>
          <cell r="F834">
            <v>192</v>
          </cell>
        </row>
        <row r="835">
          <cell r="A835" t="str">
            <v>MO36.014</v>
          </cell>
          <cell r="B835" t="str">
            <v>Coloc. Breakers</v>
          </cell>
          <cell r="C835" t="str">
            <v>u</v>
          </cell>
          <cell r="D835">
            <v>1</v>
          </cell>
          <cell r="E835">
            <v>96</v>
          </cell>
          <cell r="F835">
            <v>96</v>
          </cell>
        </row>
        <row r="836">
          <cell r="A836" t="str">
            <v>MO36.015</v>
          </cell>
          <cell r="B836" t="str">
            <v>Coloc. Botón Timbre</v>
          </cell>
          <cell r="C836" t="str">
            <v>u</v>
          </cell>
          <cell r="D836">
            <v>1</v>
          </cell>
          <cell r="E836">
            <v>96</v>
          </cell>
          <cell r="F836">
            <v>96</v>
          </cell>
        </row>
        <row r="837">
          <cell r="A837" t="str">
            <v>MO36.016</v>
          </cell>
          <cell r="B837" t="str">
            <v>Coloc.  timbre corriente</v>
          </cell>
          <cell r="C837" t="str">
            <v>u</v>
          </cell>
          <cell r="D837">
            <v>1</v>
          </cell>
          <cell r="E837">
            <v>96</v>
          </cell>
          <cell r="F837">
            <v>96</v>
          </cell>
        </row>
        <row r="838">
          <cell r="A838" t="str">
            <v>MO41-70.</v>
          </cell>
          <cell r="B838" t="str">
            <v>Plomería</v>
          </cell>
          <cell r="D838" t="str">
            <v/>
          </cell>
          <cell r="F838" t="str">
            <v/>
          </cell>
        </row>
        <row r="839">
          <cell r="A839" t="str">
            <v>MO41.</v>
          </cell>
          <cell r="B839" t="str">
            <v>Montura Bidet,Inodoros y Orinales</v>
          </cell>
          <cell r="D839" t="str">
            <v/>
          </cell>
          <cell r="F839" t="str">
            <v/>
          </cell>
        </row>
        <row r="840">
          <cell r="A840" t="str">
            <v>MO41.001</v>
          </cell>
          <cell r="B840" t="str">
            <v>Inodoros de Dos Cuerpos</v>
          </cell>
          <cell r="C840" t="str">
            <v>u</v>
          </cell>
          <cell r="D840">
            <v>1</v>
          </cell>
          <cell r="E840">
            <v>200</v>
          </cell>
          <cell r="F840">
            <v>200</v>
          </cell>
        </row>
        <row r="841">
          <cell r="A841" t="str">
            <v>MO42.</v>
          </cell>
          <cell r="B841" t="str">
            <v>Montura Lavamanos</v>
          </cell>
          <cell r="D841" t="str">
            <v/>
          </cell>
          <cell r="F841" t="str">
            <v/>
          </cell>
        </row>
        <row r="842">
          <cell r="A842" t="str">
            <v>MO42.003</v>
          </cell>
          <cell r="B842" t="str">
            <v>Lavamanos de mueble o empotrado</v>
          </cell>
          <cell r="C842" t="str">
            <v>u</v>
          </cell>
          <cell r="D842">
            <v>1</v>
          </cell>
          <cell r="E842">
            <v>238</v>
          </cell>
          <cell r="F842">
            <v>238</v>
          </cell>
        </row>
        <row r="843">
          <cell r="A843" t="str">
            <v>MO43.</v>
          </cell>
          <cell r="B843" t="str">
            <v>Montura Bañeras y Duchas</v>
          </cell>
          <cell r="D843" t="str">
            <v/>
          </cell>
          <cell r="F843" t="str">
            <v/>
          </cell>
        </row>
        <row r="844">
          <cell r="A844" t="str">
            <v>MO43.001</v>
          </cell>
          <cell r="B844" t="str">
            <v>Bañera liviana.</v>
          </cell>
          <cell r="C844" t="str">
            <v>u</v>
          </cell>
          <cell r="D844">
            <v>1</v>
          </cell>
          <cell r="E844">
            <v>238</v>
          </cell>
          <cell r="F844">
            <v>238</v>
          </cell>
        </row>
        <row r="845">
          <cell r="A845" t="str">
            <v>MO43.002</v>
          </cell>
          <cell r="B845" t="str">
            <v>Bañera pesada de hierro</v>
          </cell>
          <cell r="C845" t="str">
            <v>u</v>
          </cell>
          <cell r="D845">
            <v>1</v>
          </cell>
          <cell r="E845">
            <v>400</v>
          </cell>
          <cell r="F845">
            <v>400</v>
          </cell>
        </row>
        <row r="846">
          <cell r="A846" t="str">
            <v>MO43.003</v>
          </cell>
          <cell r="B846" t="str">
            <v>Bañera especial de hierro, tipo "Romano"</v>
          </cell>
          <cell r="C846" t="str">
            <v>u</v>
          </cell>
          <cell r="D846">
            <v>1</v>
          </cell>
          <cell r="E846">
            <v>479</v>
          </cell>
          <cell r="F846">
            <v>479</v>
          </cell>
        </row>
        <row r="847">
          <cell r="A847" t="str">
            <v>MO43.004</v>
          </cell>
          <cell r="B847" t="str">
            <v>Mezcladora de baño</v>
          </cell>
          <cell r="C847" t="str">
            <v>u</v>
          </cell>
          <cell r="D847">
            <v>1</v>
          </cell>
          <cell r="E847">
            <v>163</v>
          </cell>
          <cell r="F847">
            <v>163</v>
          </cell>
        </row>
        <row r="848">
          <cell r="A848" t="str">
            <v>MO43.005</v>
          </cell>
          <cell r="B848" t="str">
            <v>Llave para ducha, empotrada.</v>
          </cell>
          <cell r="C848" t="str">
            <v>u</v>
          </cell>
          <cell r="D848">
            <v>1</v>
          </cell>
          <cell r="E848">
            <v>81</v>
          </cell>
          <cell r="F848">
            <v>81</v>
          </cell>
        </row>
        <row r="849">
          <cell r="A849" t="str">
            <v>MO43.006</v>
          </cell>
          <cell r="B849" t="str">
            <v>Terminación de baño.</v>
          </cell>
          <cell r="C849" t="str">
            <v>u</v>
          </cell>
          <cell r="D849">
            <v>1</v>
          </cell>
          <cell r="E849">
            <v>50</v>
          </cell>
          <cell r="F849">
            <v>50</v>
          </cell>
        </row>
        <row r="850">
          <cell r="A850" t="str">
            <v>MO43.007</v>
          </cell>
          <cell r="B850" t="str">
            <v>Ducha tipo teléfono.</v>
          </cell>
          <cell r="C850" t="str">
            <v>u</v>
          </cell>
          <cell r="D850">
            <v>1</v>
          </cell>
          <cell r="E850">
            <v>50</v>
          </cell>
          <cell r="F850">
            <v>50</v>
          </cell>
        </row>
        <row r="851">
          <cell r="A851" t="str">
            <v>MO44.</v>
          </cell>
          <cell r="B851" t="str">
            <v>Montura de Fregaderos</v>
          </cell>
          <cell r="D851" t="str">
            <v/>
          </cell>
          <cell r="F851" t="str">
            <v/>
          </cell>
        </row>
        <row r="852">
          <cell r="A852" t="str">
            <v>MO44.003</v>
          </cell>
          <cell r="B852" t="str">
            <v>Fregadero acero inoxidable de dos cámaras.</v>
          </cell>
          <cell r="C852" t="str">
            <v>u</v>
          </cell>
          <cell r="D852">
            <v>1</v>
          </cell>
          <cell r="E852">
            <v>219</v>
          </cell>
          <cell r="F852">
            <v>219</v>
          </cell>
        </row>
        <row r="853">
          <cell r="A853" t="str">
            <v>MO45.</v>
          </cell>
          <cell r="B853" t="str">
            <v>Terminación Lavaderos y Vertederos</v>
          </cell>
          <cell r="D853" t="str">
            <v/>
          </cell>
          <cell r="F853" t="str">
            <v/>
          </cell>
        </row>
        <row r="854">
          <cell r="A854" t="str">
            <v>MO45.002</v>
          </cell>
          <cell r="B854" t="str">
            <v>Lavadero de dos cámaras.</v>
          </cell>
          <cell r="C854" t="str">
            <v>u</v>
          </cell>
          <cell r="D854">
            <v>1</v>
          </cell>
          <cell r="E854">
            <v>100</v>
          </cell>
          <cell r="F854">
            <v>100</v>
          </cell>
        </row>
        <row r="855">
          <cell r="A855" t="str">
            <v>MO46.</v>
          </cell>
          <cell r="B855" t="str">
            <v>Instalación Calentadores de Agua,Lavadoras, Neveras, Bebederos y Filtros</v>
          </cell>
          <cell r="D855" t="str">
            <v/>
          </cell>
          <cell r="F855" t="str">
            <v/>
          </cell>
        </row>
        <row r="856">
          <cell r="A856" t="str">
            <v>MO46.002</v>
          </cell>
          <cell r="B856" t="str">
            <v>Calentadores eléctricos domésticos, 18 a 50 gls.</v>
          </cell>
          <cell r="C856" t="str">
            <v>u</v>
          </cell>
          <cell r="D856">
            <v>1</v>
          </cell>
          <cell r="E856">
            <v>438</v>
          </cell>
          <cell r="F856">
            <v>438</v>
          </cell>
        </row>
        <row r="857">
          <cell r="A857" t="str">
            <v>MO46.004</v>
          </cell>
          <cell r="B857" t="str">
            <v>Lavadoras automáticas, domésticas.</v>
          </cell>
          <cell r="C857" t="str">
            <v>u</v>
          </cell>
          <cell r="D857">
            <v>1</v>
          </cell>
          <cell r="E857">
            <v>144</v>
          </cell>
          <cell r="F857">
            <v>144</v>
          </cell>
        </row>
        <row r="858">
          <cell r="A858" t="str">
            <v>MO47.</v>
          </cell>
          <cell r="B858" t="str">
            <v>Desagües Aparatos, por Salida</v>
          </cell>
          <cell r="D858" t="str">
            <v/>
          </cell>
          <cell r="F858" t="str">
            <v/>
          </cell>
        </row>
        <row r="859">
          <cell r="A859" t="str">
            <v>MO47.001</v>
          </cell>
          <cell r="B859" t="str">
            <v>Desagües de aparatos de 2"</v>
          </cell>
          <cell r="C859" t="str">
            <v>u</v>
          </cell>
          <cell r="D859">
            <v>1</v>
          </cell>
          <cell r="E859">
            <v>88</v>
          </cell>
          <cell r="F859">
            <v>88</v>
          </cell>
        </row>
        <row r="860">
          <cell r="A860" t="str">
            <v>MO47.002</v>
          </cell>
          <cell r="B860" t="str">
            <v>Desagües de aparatos de 3" y 4"</v>
          </cell>
          <cell r="C860" t="str">
            <v>u</v>
          </cell>
          <cell r="D860">
            <v>1</v>
          </cell>
          <cell r="E860">
            <v>100</v>
          </cell>
          <cell r="F860">
            <v>100</v>
          </cell>
        </row>
        <row r="861">
          <cell r="A861" t="str">
            <v>MO47.003</v>
          </cell>
          <cell r="B861" t="str">
            <v>Desagües de inodoros de pared.</v>
          </cell>
          <cell r="C861" t="str">
            <v>u</v>
          </cell>
          <cell r="D861">
            <v>1</v>
          </cell>
          <cell r="E861">
            <v>106</v>
          </cell>
          <cell r="F861">
            <v>106</v>
          </cell>
        </row>
        <row r="862">
          <cell r="A862" t="str">
            <v>MO47.004</v>
          </cell>
          <cell r="B862" t="str">
            <v>Desagües de piso en 2" con parrilla.</v>
          </cell>
          <cell r="C862" t="str">
            <v>u</v>
          </cell>
          <cell r="D862">
            <v>1</v>
          </cell>
          <cell r="E862">
            <v>106</v>
          </cell>
          <cell r="F862">
            <v>106</v>
          </cell>
        </row>
        <row r="863">
          <cell r="A863" t="str">
            <v>MO47.005</v>
          </cell>
          <cell r="B863" t="str">
            <v>Desagües de piso en 3" y 4", con parrilla.</v>
          </cell>
          <cell r="C863" t="str">
            <v>u</v>
          </cell>
          <cell r="D863">
            <v>1</v>
          </cell>
          <cell r="E863">
            <v>125</v>
          </cell>
          <cell r="F863">
            <v>125</v>
          </cell>
        </row>
        <row r="864">
          <cell r="A864" t="str">
            <v>MO48.</v>
          </cell>
          <cell r="B864" t="str">
            <v>Instalación Trampa Grasa y Cámara de Inspección</v>
          </cell>
          <cell r="D864" t="str">
            <v/>
          </cell>
          <cell r="F864" t="str">
            <v/>
          </cell>
        </row>
        <row r="865">
          <cell r="A865" t="str">
            <v>MO48.001</v>
          </cell>
          <cell r="B865" t="str">
            <v>Trampa de Grasa de una cámara</v>
          </cell>
          <cell r="C865" t="str">
            <v>u</v>
          </cell>
          <cell r="D865">
            <v>1</v>
          </cell>
          <cell r="E865">
            <v>113</v>
          </cell>
          <cell r="F865">
            <v>113</v>
          </cell>
        </row>
        <row r="866">
          <cell r="A866" t="str">
            <v>MO48.004</v>
          </cell>
          <cell r="B866" t="str">
            <v>Cámara de inspección en tub. de 3" y 4"</v>
          </cell>
          <cell r="C866" t="str">
            <v>u</v>
          </cell>
          <cell r="D866">
            <v>1</v>
          </cell>
          <cell r="E866">
            <v>100</v>
          </cell>
          <cell r="F866">
            <v>100</v>
          </cell>
        </row>
        <row r="867">
          <cell r="A867" t="str">
            <v>MO48.</v>
          </cell>
          <cell r="B867" t="str">
            <v>Conexión al Séptico y al Filtrante</v>
          </cell>
          <cell r="D867" t="str">
            <v/>
          </cell>
          <cell r="F867" t="str">
            <v/>
          </cell>
        </row>
        <row r="868">
          <cell r="A868" t="str">
            <v>MO48.009</v>
          </cell>
          <cell r="B868" t="str">
            <v>Conexión Cloaca.</v>
          </cell>
          <cell r="C868" t="str">
            <v>u</v>
          </cell>
          <cell r="D868">
            <v>1</v>
          </cell>
          <cell r="E868">
            <v>250</v>
          </cell>
          <cell r="F868">
            <v>250</v>
          </cell>
        </row>
        <row r="869">
          <cell r="A869" t="str">
            <v>MO49.</v>
          </cell>
          <cell r="B869" t="str">
            <v>Bajante o Ventilación por Planta</v>
          </cell>
          <cell r="D869" t="str">
            <v/>
          </cell>
          <cell r="F869" t="str">
            <v/>
          </cell>
        </row>
        <row r="870">
          <cell r="A870" t="str">
            <v>MO49.002</v>
          </cell>
          <cell r="B870" t="str">
            <v>Bajante o ventilación de 3" ó 4"</v>
          </cell>
          <cell r="C870" t="str">
            <v>u</v>
          </cell>
          <cell r="D870">
            <v>1</v>
          </cell>
          <cell r="E870">
            <v>113</v>
          </cell>
          <cell r="F870">
            <v>113</v>
          </cell>
        </row>
        <row r="871">
          <cell r="A871" t="str">
            <v>MO50.</v>
          </cell>
          <cell r="B871" t="str">
            <v>Colocación Desagüe Pluvial por Planta</v>
          </cell>
          <cell r="D871" t="str">
            <v/>
          </cell>
          <cell r="F871" t="str">
            <v/>
          </cell>
        </row>
        <row r="872">
          <cell r="A872" t="str">
            <v>MO50.002</v>
          </cell>
          <cell r="B872" t="str">
            <v>Desagüe pluvial de 3" ó 4"</v>
          </cell>
          <cell r="C872" t="str">
            <v>u</v>
          </cell>
          <cell r="D872">
            <v>1</v>
          </cell>
          <cell r="E872">
            <v>81</v>
          </cell>
          <cell r="F872">
            <v>81</v>
          </cell>
        </row>
        <row r="873">
          <cell r="A873" t="str">
            <v>MO51.</v>
          </cell>
          <cell r="B873" t="str">
            <v>Arrastre Domicilio fuera cada Baño</v>
          </cell>
          <cell r="D873" t="str">
            <v/>
          </cell>
          <cell r="F873" t="str">
            <v/>
          </cell>
        </row>
        <row r="874">
          <cell r="A874" t="str">
            <v>MO51.001</v>
          </cell>
          <cell r="B874" t="str">
            <v>Arrastre en tubería de 2"</v>
          </cell>
          <cell r="C874" t="str">
            <v>m</v>
          </cell>
          <cell r="D874">
            <v>1</v>
          </cell>
          <cell r="E874">
            <v>3.1</v>
          </cell>
          <cell r="F874">
            <v>3.1</v>
          </cell>
        </row>
        <row r="875">
          <cell r="A875" t="str">
            <v>MO51.002</v>
          </cell>
          <cell r="B875" t="str">
            <v>Arrastre en tubería de 3" ó 4"</v>
          </cell>
          <cell r="C875" t="str">
            <v>m</v>
          </cell>
          <cell r="D875">
            <v>1</v>
          </cell>
          <cell r="E875">
            <v>4.8</v>
          </cell>
          <cell r="F875">
            <v>4.8</v>
          </cell>
        </row>
        <row r="876">
          <cell r="A876" t="str">
            <v>MO52.</v>
          </cell>
          <cell r="B876" t="str">
            <v>Salidas de Agua Aparatos Sanitarios</v>
          </cell>
          <cell r="D876" t="str">
            <v/>
          </cell>
          <cell r="F876" t="str">
            <v/>
          </cell>
        </row>
        <row r="877">
          <cell r="A877" t="str">
            <v>MO52.001</v>
          </cell>
          <cell r="B877" t="str">
            <v>Salida de Agua en tuberias de 1/2" ó 3/4"</v>
          </cell>
          <cell r="C877" t="str">
            <v>u</v>
          </cell>
          <cell r="D877">
            <v>1</v>
          </cell>
          <cell r="E877">
            <v>125</v>
          </cell>
          <cell r="F877">
            <v>125</v>
          </cell>
        </row>
        <row r="878">
          <cell r="A878" t="str">
            <v>MO53.</v>
          </cell>
          <cell r="B878" t="str">
            <v>Tuberias de Agua Potable Fuera Cada Baño</v>
          </cell>
          <cell r="D878" t="str">
            <v/>
          </cell>
          <cell r="F878" t="str">
            <v/>
          </cell>
        </row>
        <row r="879">
          <cell r="A879" t="str">
            <v>MO53.001</v>
          </cell>
          <cell r="B879" t="str">
            <v>Tub. galvanizada de 1/2" ó 3/4"</v>
          </cell>
          <cell r="C879" t="str">
            <v>m</v>
          </cell>
          <cell r="D879">
            <v>1</v>
          </cell>
          <cell r="E879">
            <v>5</v>
          </cell>
          <cell r="F879">
            <v>5</v>
          </cell>
        </row>
        <row r="880">
          <cell r="A880" t="str">
            <v>MO54.</v>
          </cell>
          <cell r="B880" t="str">
            <v>Columna de Abastecimiento de Agua por Planta</v>
          </cell>
          <cell r="D880" t="str">
            <v/>
          </cell>
          <cell r="F880" t="str">
            <v/>
          </cell>
        </row>
        <row r="881">
          <cell r="A881" t="str">
            <v>MO54.003</v>
          </cell>
          <cell r="B881" t="str">
            <v>Tub. galvanizada de 1 1/2" ó 2"</v>
          </cell>
          <cell r="C881" t="str">
            <v>u</v>
          </cell>
          <cell r="D881">
            <v>1</v>
          </cell>
          <cell r="E881">
            <v>100</v>
          </cell>
          <cell r="F881">
            <v>100</v>
          </cell>
        </row>
        <row r="882">
          <cell r="A882" t="str">
            <v>MO55.</v>
          </cell>
          <cell r="B882" t="str">
            <v>Instalación de Llaves de Paso y de Chorro</v>
          </cell>
          <cell r="D882" t="str">
            <v/>
          </cell>
          <cell r="F882" t="str">
            <v/>
          </cell>
        </row>
        <row r="883">
          <cell r="A883" t="str">
            <v>MO55.001</v>
          </cell>
          <cell r="B883" t="str">
            <v>Llave de Paso de 1/2" ó 3/4"</v>
          </cell>
          <cell r="C883" t="str">
            <v>u</v>
          </cell>
          <cell r="D883">
            <v>1</v>
          </cell>
          <cell r="E883">
            <v>63</v>
          </cell>
          <cell r="F883">
            <v>63</v>
          </cell>
        </row>
        <row r="884">
          <cell r="A884" t="str">
            <v>MO56.</v>
          </cell>
          <cell r="B884" t="str">
            <v>Sistema Completo de Tubos y Válvulas nec.para montura de Bomba de Agua</v>
          </cell>
          <cell r="D884" t="str">
            <v/>
          </cell>
          <cell r="F884" t="str">
            <v/>
          </cell>
        </row>
        <row r="885">
          <cell r="A885" t="str">
            <v>MO56.001</v>
          </cell>
          <cell r="B885" t="str">
            <v>Circuito en tuberia de 1/2" ó 3/4"</v>
          </cell>
          <cell r="C885" t="str">
            <v>u</v>
          </cell>
          <cell r="D885">
            <v>1</v>
          </cell>
          <cell r="E885">
            <v>1250</v>
          </cell>
          <cell r="F885">
            <v>1250</v>
          </cell>
        </row>
        <row r="886">
          <cell r="A886" t="str">
            <v>MO57.</v>
          </cell>
          <cell r="B886" t="str">
            <v>Montura Bomba de Agua sin el Circuito</v>
          </cell>
          <cell r="D886" t="str">
            <v/>
          </cell>
          <cell r="F886" t="str">
            <v/>
          </cell>
        </row>
        <row r="887">
          <cell r="A887" t="str">
            <v>MO57.001</v>
          </cell>
          <cell r="B887" t="str">
            <v>Bomba de Agua, tuberia de 1/2" ó 3/4"</v>
          </cell>
          <cell r="C887" t="str">
            <v>u</v>
          </cell>
          <cell r="D887">
            <v>1</v>
          </cell>
          <cell r="E887">
            <v>625</v>
          </cell>
          <cell r="F887">
            <v>625</v>
          </cell>
        </row>
        <row r="888">
          <cell r="A888" t="str">
            <v>MO58.</v>
          </cell>
          <cell r="B888" t="str">
            <v>Empalme a Tuberia de Agua Existente</v>
          </cell>
          <cell r="D888" t="str">
            <v/>
          </cell>
          <cell r="F888" t="str">
            <v/>
          </cell>
        </row>
        <row r="889">
          <cell r="A889" t="str">
            <v>MO58.001</v>
          </cell>
          <cell r="B889" t="str">
            <v>Empalme a tuberias de 1/2" ó 3/4"</v>
          </cell>
          <cell r="C889" t="str">
            <v>u</v>
          </cell>
          <cell r="D889">
            <v>1</v>
          </cell>
          <cell r="E889">
            <v>119</v>
          </cell>
          <cell r="F889">
            <v>119</v>
          </cell>
        </row>
        <row r="890">
          <cell r="A890" t="str">
            <v>MO59.</v>
          </cell>
          <cell r="B890" t="str">
            <v>Empalme a Tuberias Drenaje Existente</v>
          </cell>
          <cell r="D890" t="str">
            <v/>
          </cell>
          <cell r="F890" t="str">
            <v/>
          </cell>
        </row>
        <row r="891">
          <cell r="A891" t="str">
            <v>MO59.001</v>
          </cell>
          <cell r="B891" t="str">
            <v>Empalme a tuberias de 2"</v>
          </cell>
          <cell r="C891" t="str">
            <v>u</v>
          </cell>
          <cell r="D891">
            <v>1</v>
          </cell>
          <cell r="E891">
            <v>100</v>
          </cell>
          <cell r="F891">
            <v>100</v>
          </cell>
        </row>
        <row r="892">
          <cell r="A892" t="str">
            <v>MO59.002</v>
          </cell>
          <cell r="B892" t="str">
            <v>Empalme a tuberias de 3"</v>
          </cell>
          <cell r="C892" t="str">
            <v>u</v>
          </cell>
          <cell r="D892">
            <v>1</v>
          </cell>
          <cell r="E892">
            <v>125</v>
          </cell>
          <cell r="F892">
            <v>125</v>
          </cell>
        </row>
        <row r="893">
          <cell r="A893" t="str">
            <v>MO59.003</v>
          </cell>
          <cell r="B893" t="str">
            <v>Empalme a tuberias de 4"</v>
          </cell>
          <cell r="C893" t="str">
            <v>u</v>
          </cell>
          <cell r="D893">
            <v>1</v>
          </cell>
          <cell r="E893">
            <v>150</v>
          </cell>
          <cell r="F893">
            <v>150</v>
          </cell>
        </row>
        <row r="894">
          <cell r="A894" t="str">
            <v>MO71.</v>
          </cell>
          <cell r="B894" t="str">
            <v>Pintura</v>
          </cell>
          <cell r="D894" t="str">
            <v/>
          </cell>
          <cell r="F894" t="str">
            <v/>
          </cell>
        </row>
        <row r="895">
          <cell r="A895" t="str">
            <v>MO71.001</v>
          </cell>
          <cell r="B895" t="str">
            <v>Mano de obra pintura de agua, dos manos, p. lisa, sin piedra</v>
          </cell>
          <cell r="C895" t="str">
            <v>m2</v>
          </cell>
          <cell r="D895">
            <v>1</v>
          </cell>
          <cell r="E895">
            <v>4.8</v>
          </cell>
          <cell r="F895">
            <v>4.8</v>
          </cell>
        </row>
        <row r="896">
          <cell r="A896" t="str">
            <v>MO71.002</v>
          </cell>
          <cell r="B896" t="str">
            <v>Mano de obra pintura de agua, 1era. mano, p. lisa, sin piedra</v>
          </cell>
          <cell r="C896" t="str">
            <v>m2</v>
          </cell>
          <cell r="D896">
            <v>1</v>
          </cell>
          <cell r="E896">
            <v>2.6</v>
          </cell>
          <cell r="F896">
            <v>2.6</v>
          </cell>
        </row>
        <row r="897">
          <cell r="A897" t="str">
            <v>MO71.003</v>
          </cell>
          <cell r="B897" t="str">
            <v>Mano de obra pintura de agua, 2da. mano,  pared lisa</v>
          </cell>
          <cell r="C897" t="str">
            <v>m2</v>
          </cell>
          <cell r="D897">
            <v>1</v>
          </cell>
          <cell r="E897">
            <v>2.2000000000000002</v>
          </cell>
          <cell r="F897">
            <v>2.2000000000000002</v>
          </cell>
        </row>
        <row r="898">
          <cell r="A898" t="str">
            <v>MO71.009</v>
          </cell>
          <cell r="B898" t="str">
            <v>Mano de obra Pintura Impermeabilizante, 1era. mano</v>
          </cell>
          <cell r="C898" t="str">
            <v>m2</v>
          </cell>
          <cell r="D898">
            <v>1</v>
          </cell>
          <cell r="E898">
            <v>2.5</v>
          </cell>
          <cell r="F898">
            <v>2.5</v>
          </cell>
        </row>
        <row r="899">
          <cell r="A899" t="str">
            <v>MO71.010</v>
          </cell>
          <cell r="B899" t="str">
            <v>Mano de obra Pintura Impermeabilizante, 2da. mano</v>
          </cell>
          <cell r="C899" t="str">
            <v>m2</v>
          </cell>
          <cell r="D899">
            <v>1</v>
          </cell>
          <cell r="E899">
            <v>2.1</v>
          </cell>
          <cell r="F899">
            <v>2.1</v>
          </cell>
        </row>
        <row r="900">
          <cell r="A900" t="str">
            <v>MO76.</v>
          </cell>
          <cell r="B900" t="str">
            <v>Jornales Diarios Albañileria</v>
          </cell>
        </row>
        <row r="901">
          <cell r="A901" t="str">
            <v>MO76.001</v>
          </cell>
          <cell r="B901" t="str">
            <v>Técnico No Calificado o Peón</v>
          </cell>
          <cell r="C901" t="str">
            <v>día</v>
          </cell>
          <cell r="D901">
            <v>1</v>
          </cell>
          <cell r="E901">
            <v>104</v>
          </cell>
          <cell r="F901">
            <v>104</v>
          </cell>
        </row>
        <row r="902">
          <cell r="A902" t="str">
            <v>MO76.002</v>
          </cell>
          <cell r="B902" t="str">
            <v>Técnico Calificado</v>
          </cell>
          <cell r="C902" t="str">
            <v>día</v>
          </cell>
          <cell r="D902">
            <v>1</v>
          </cell>
          <cell r="E902">
            <v>118</v>
          </cell>
          <cell r="F902">
            <v>118</v>
          </cell>
        </row>
        <row r="903">
          <cell r="A903" t="str">
            <v>MO76.003</v>
          </cell>
          <cell r="B903" t="str">
            <v>Ayudante</v>
          </cell>
          <cell r="C903" t="str">
            <v>día</v>
          </cell>
          <cell r="D903">
            <v>1</v>
          </cell>
          <cell r="E903">
            <v>130</v>
          </cell>
          <cell r="F903">
            <v>130</v>
          </cell>
        </row>
        <row r="904">
          <cell r="A904" t="str">
            <v>MO76.004</v>
          </cell>
          <cell r="B904" t="str">
            <v>Operario Tercera Categoría</v>
          </cell>
          <cell r="C904" t="str">
            <v>día</v>
          </cell>
          <cell r="D904">
            <v>1</v>
          </cell>
          <cell r="E904">
            <v>163</v>
          </cell>
          <cell r="F904">
            <v>163</v>
          </cell>
        </row>
        <row r="905">
          <cell r="A905" t="str">
            <v>MO76.005</v>
          </cell>
          <cell r="B905" t="str">
            <v>Operario Segunda Categoría</v>
          </cell>
          <cell r="C905" t="str">
            <v>día</v>
          </cell>
          <cell r="D905">
            <v>1</v>
          </cell>
          <cell r="E905">
            <v>196</v>
          </cell>
          <cell r="F905">
            <v>196</v>
          </cell>
        </row>
        <row r="906">
          <cell r="A906" t="str">
            <v>MO76.006</v>
          </cell>
          <cell r="B906" t="str">
            <v>Operario Primera Categoría</v>
          </cell>
          <cell r="C906" t="str">
            <v>día</v>
          </cell>
          <cell r="D906">
            <v>1</v>
          </cell>
          <cell r="E906">
            <v>261</v>
          </cell>
          <cell r="F906">
            <v>261</v>
          </cell>
        </row>
        <row r="907">
          <cell r="A907" t="str">
            <v>MO76.007</v>
          </cell>
          <cell r="B907" t="str">
            <v>Maestro</v>
          </cell>
          <cell r="C907" t="str">
            <v>día</v>
          </cell>
          <cell r="D907">
            <v>1</v>
          </cell>
          <cell r="E907">
            <v>300</v>
          </cell>
          <cell r="F907">
            <v>300</v>
          </cell>
        </row>
        <row r="908">
          <cell r="A908" t="str">
            <v>MO77.</v>
          </cell>
          <cell r="B908" t="str">
            <v>Jornales Diarios Carpintería</v>
          </cell>
        </row>
        <row r="909">
          <cell r="A909" t="str">
            <v>MO77.001</v>
          </cell>
          <cell r="B909" t="str">
            <v>Técnico No Calificado o Peón</v>
          </cell>
          <cell r="C909" t="str">
            <v>día</v>
          </cell>
          <cell r="D909">
            <v>1</v>
          </cell>
          <cell r="E909">
            <v>104</v>
          </cell>
          <cell r="F909">
            <v>104</v>
          </cell>
        </row>
        <row r="910">
          <cell r="A910" t="str">
            <v>MO77.002</v>
          </cell>
          <cell r="B910" t="str">
            <v>Ayudante</v>
          </cell>
          <cell r="C910" t="str">
            <v>día</v>
          </cell>
          <cell r="D910">
            <v>1</v>
          </cell>
          <cell r="E910">
            <v>130</v>
          </cell>
          <cell r="F910">
            <v>130</v>
          </cell>
        </row>
        <row r="911">
          <cell r="A911" t="str">
            <v>MO77.003</v>
          </cell>
          <cell r="B911" t="str">
            <v>Carpintero Segunda Categoría</v>
          </cell>
          <cell r="C911" t="str">
            <v>día</v>
          </cell>
          <cell r="D911">
            <v>1</v>
          </cell>
          <cell r="E911">
            <v>196</v>
          </cell>
          <cell r="F911">
            <v>196</v>
          </cell>
        </row>
        <row r="912">
          <cell r="A912" t="str">
            <v>MO77.004</v>
          </cell>
          <cell r="B912" t="str">
            <v>Carpintero Primera Categoría</v>
          </cell>
          <cell r="C912" t="str">
            <v>día</v>
          </cell>
          <cell r="D912">
            <v>1</v>
          </cell>
          <cell r="E912">
            <v>261</v>
          </cell>
          <cell r="F912">
            <v>261</v>
          </cell>
        </row>
        <row r="913">
          <cell r="A913" t="str">
            <v>MO78.</v>
          </cell>
          <cell r="B913" t="str">
            <v>Jornales Diarios Plomería</v>
          </cell>
        </row>
        <row r="914">
          <cell r="A914" t="str">
            <v>MO78.001</v>
          </cell>
          <cell r="B914" t="str">
            <v>Peón Plomero</v>
          </cell>
          <cell r="C914" t="str">
            <v>día</v>
          </cell>
          <cell r="D914">
            <v>1</v>
          </cell>
          <cell r="E914">
            <v>130</v>
          </cell>
          <cell r="F914">
            <v>130</v>
          </cell>
        </row>
        <row r="915">
          <cell r="A915" t="str">
            <v>MO78.002</v>
          </cell>
          <cell r="B915" t="str">
            <v>Ayudante Plomero</v>
          </cell>
          <cell r="C915" t="str">
            <v>día</v>
          </cell>
          <cell r="D915">
            <v>1</v>
          </cell>
          <cell r="E915">
            <v>196</v>
          </cell>
          <cell r="F915">
            <v>196</v>
          </cell>
        </row>
        <row r="916">
          <cell r="A916" t="str">
            <v>MO78.003</v>
          </cell>
          <cell r="B916" t="str">
            <v>Plomero</v>
          </cell>
          <cell r="C916" t="str">
            <v>día</v>
          </cell>
          <cell r="D916">
            <v>1</v>
          </cell>
          <cell r="E916">
            <v>261</v>
          </cell>
          <cell r="F916">
            <v>261</v>
          </cell>
        </row>
        <row r="917">
          <cell r="A917" t="str">
            <v>MO78.004</v>
          </cell>
          <cell r="B917" t="str">
            <v>Maestro Plomero</v>
          </cell>
          <cell r="C917" t="str">
            <v>día</v>
          </cell>
          <cell r="D917">
            <v>1</v>
          </cell>
          <cell r="E917">
            <v>457</v>
          </cell>
          <cell r="F917">
            <v>457</v>
          </cell>
        </row>
        <row r="919">
          <cell r="A919" t="str">
            <v>99.</v>
          </cell>
          <cell r="B919" t="str">
            <v>DE LOS ANALISIS DE COSTOS</v>
          </cell>
          <cell r="F919" t="str">
            <v/>
          </cell>
        </row>
        <row r="920">
          <cell r="A920" t="str">
            <v>99.001</v>
          </cell>
          <cell r="B920" t="str">
            <v>Ligado y Vaciado a Mano</v>
          </cell>
          <cell r="C920" t="str">
            <v>m3</v>
          </cell>
          <cell r="D920">
            <v>1</v>
          </cell>
          <cell r="E920">
            <v>188.02</v>
          </cell>
          <cell r="F920">
            <v>188.02</v>
          </cell>
        </row>
        <row r="921">
          <cell r="A921" t="str">
            <v>99.002</v>
          </cell>
          <cell r="B921" t="str">
            <v>Ligado y Vaciado con Ligadora de 2 Fundas</v>
          </cell>
          <cell r="C921" t="str">
            <v>m3</v>
          </cell>
          <cell r="D921">
            <v>1</v>
          </cell>
          <cell r="E921">
            <v>81.459999999999994</v>
          </cell>
          <cell r="F921">
            <v>81.459999999999994</v>
          </cell>
        </row>
        <row r="922">
          <cell r="A922" t="str">
            <v>99.003</v>
          </cell>
          <cell r="B922" t="str">
            <v>Ligado y Vaciado con Ligadora de 2 Fundas y Winche</v>
          </cell>
          <cell r="C922" t="str">
            <v>m3</v>
          </cell>
          <cell r="D922">
            <v>1</v>
          </cell>
          <cell r="E922">
            <v>115.02</v>
          </cell>
          <cell r="F922">
            <v>115.02</v>
          </cell>
        </row>
        <row r="923">
          <cell r="A923" t="str">
            <v>99.011</v>
          </cell>
          <cell r="B923" t="str">
            <v>Hormigón (1:3:5) a Mano</v>
          </cell>
          <cell r="C923" t="str">
            <v>m3</v>
          </cell>
          <cell r="D923">
            <v>1</v>
          </cell>
          <cell r="E923">
            <v>945.07</v>
          </cell>
          <cell r="F923">
            <v>945.07</v>
          </cell>
        </row>
        <row r="924">
          <cell r="A924" t="str">
            <v>99.012</v>
          </cell>
          <cell r="B924" t="str">
            <v>Hormigón (1:3:5) En Ligadora</v>
          </cell>
          <cell r="C924" t="str">
            <v>m3</v>
          </cell>
          <cell r="D924">
            <v>1</v>
          </cell>
          <cell r="E924">
            <v>798.01</v>
          </cell>
          <cell r="F924">
            <v>798.01</v>
          </cell>
        </row>
        <row r="925">
          <cell r="A925" t="str">
            <v>99.013</v>
          </cell>
          <cell r="B925" t="str">
            <v>Hormigón (1:3:5) En Ligadora y Winche</v>
          </cell>
          <cell r="C925" t="str">
            <v>m3</v>
          </cell>
          <cell r="D925">
            <v>1</v>
          </cell>
          <cell r="E925">
            <v>844.33</v>
          </cell>
          <cell r="F925">
            <v>844.33</v>
          </cell>
        </row>
        <row r="926">
          <cell r="A926" t="str">
            <v>99.022</v>
          </cell>
          <cell r="B926" t="str">
            <v>Hormigón (1:2:4) En Ligadora</v>
          </cell>
          <cell r="C926" t="str">
            <v>m3</v>
          </cell>
          <cell r="D926">
            <v>1</v>
          </cell>
          <cell r="E926">
            <v>916.42</v>
          </cell>
          <cell r="F926">
            <v>916.42</v>
          </cell>
        </row>
        <row r="927">
          <cell r="A927" t="str">
            <v>99.023</v>
          </cell>
          <cell r="B927" t="str">
            <v>Hormigón (1:2:4) En Ligadora y Winche</v>
          </cell>
          <cell r="C927" t="str">
            <v>m3</v>
          </cell>
          <cell r="D927">
            <v>1</v>
          </cell>
          <cell r="E927">
            <v>961.73</v>
          </cell>
          <cell r="F927">
            <v>961.73</v>
          </cell>
        </row>
        <row r="928">
          <cell r="A928" t="str">
            <v>99.024</v>
          </cell>
          <cell r="B928" t="str">
            <v>Hormigón (1:2:4) Vaciado a Mano</v>
          </cell>
          <cell r="C928" t="str">
            <v>m3</v>
          </cell>
          <cell r="D928">
            <v>1</v>
          </cell>
          <cell r="E928">
            <v>1060.28</v>
          </cell>
          <cell r="F928">
            <v>1060.28</v>
          </cell>
        </row>
        <row r="930">
          <cell r="A930" t="str">
            <v>99.201</v>
          </cell>
          <cell r="B930" t="str">
            <v xml:space="preserve">Mortero (1:3) </v>
          </cell>
          <cell r="C930" t="str">
            <v>m3</v>
          </cell>
          <cell r="D930">
            <v>1</v>
          </cell>
          <cell r="E930">
            <v>1036.04</v>
          </cell>
          <cell r="F930">
            <v>1036.04</v>
          </cell>
        </row>
        <row r="931">
          <cell r="A931" t="str">
            <v>99.202</v>
          </cell>
          <cell r="B931" t="str">
            <v>Mezcla de Empañete</v>
          </cell>
          <cell r="C931" t="str">
            <v>m3</v>
          </cell>
          <cell r="D931">
            <v>1</v>
          </cell>
          <cell r="E931">
            <v>452.14</v>
          </cell>
          <cell r="F931">
            <v>452.14</v>
          </cell>
        </row>
        <row r="932">
          <cell r="A932">
            <v>99.203000000000003</v>
          </cell>
          <cell r="B932" t="str">
            <v>Mortero (1:4) para empañete</v>
          </cell>
          <cell r="C932" t="str">
            <v>m3</v>
          </cell>
          <cell r="D932">
            <v>1</v>
          </cell>
          <cell r="E932">
            <v>1218.02</v>
          </cell>
          <cell r="F932">
            <v>1218.02</v>
          </cell>
        </row>
        <row r="933">
          <cell r="A933">
            <v>99.203999999999994</v>
          </cell>
          <cell r="B933" t="str">
            <v xml:space="preserve">Mortero (1:2) </v>
          </cell>
          <cell r="C933" t="str">
            <v>m3</v>
          </cell>
          <cell r="D933">
            <v>1</v>
          </cell>
          <cell r="E933">
            <v>1680.68</v>
          </cell>
          <cell r="F933">
            <v>1680.68</v>
          </cell>
        </row>
        <row r="934">
          <cell r="A934">
            <v>99.204999999999998</v>
          </cell>
          <cell r="B934" t="str">
            <v>Mezcla de cal y arena para pisos</v>
          </cell>
          <cell r="C934" t="str">
            <v>m3</v>
          </cell>
          <cell r="D934">
            <v>1</v>
          </cell>
          <cell r="E934">
            <v>419.3</v>
          </cell>
          <cell r="F934">
            <v>419.3</v>
          </cell>
        </row>
        <row r="935">
          <cell r="A935">
            <v>99.206000000000003</v>
          </cell>
          <cell r="B935" t="str">
            <v>Mortero (1:10) para colocar pisos</v>
          </cell>
          <cell r="C935" t="str">
            <v>m3</v>
          </cell>
          <cell r="D935">
            <v>1</v>
          </cell>
          <cell r="E935">
            <v>934.22</v>
          </cell>
          <cell r="F935">
            <v>934.22</v>
          </cell>
        </row>
        <row r="936">
          <cell r="A936" t="str">
            <v>99.901</v>
          </cell>
          <cell r="B936" t="str">
            <v>Mortero (1:2) en Techo</v>
          </cell>
          <cell r="C936" t="str">
            <v>m3</v>
          </cell>
          <cell r="D936">
            <v>1</v>
          </cell>
          <cell r="E936">
            <v>1958.27</v>
          </cell>
          <cell r="F936">
            <v>1958.27</v>
          </cell>
        </row>
        <row r="938">
          <cell r="A938" t="str">
            <v>05.101</v>
          </cell>
          <cell r="B938" t="str">
            <v xml:space="preserve">Muros de Bloques de Hormigón 8" </v>
          </cell>
          <cell r="C938" t="str">
            <v>m2</v>
          </cell>
          <cell r="D938">
            <v>1</v>
          </cell>
          <cell r="E938">
            <v>294.55</v>
          </cell>
          <cell r="F938">
            <v>294.55</v>
          </cell>
        </row>
        <row r="939">
          <cell r="A939" t="str">
            <v>05.201</v>
          </cell>
          <cell r="B939" t="str">
            <v xml:space="preserve">Muros de Bloques de Hormigón 6" </v>
          </cell>
          <cell r="C939" t="str">
            <v>m2</v>
          </cell>
          <cell r="D939">
            <v>1</v>
          </cell>
          <cell r="E939">
            <v>200.3</v>
          </cell>
          <cell r="F939">
            <v>200.3</v>
          </cell>
        </row>
        <row r="940">
          <cell r="A940" t="str">
            <v>05.301</v>
          </cell>
          <cell r="B940" t="str">
            <v xml:space="preserve">Muros de Bloques de Hormigón 4" </v>
          </cell>
          <cell r="C940" t="str">
            <v>m2</v>
          </cell>
          <cell r="D940">
            <v>1</v>
          </cell>
          <cell r="E940">
            <v>174.08</v>
          </cell>
          <cell r="F940">
            <v>174.08</v>
          </cell>
        </row>
        <row r="942">
          <cell r="A942" t="str">
            <v>07.2-1</v>
          </cell>
          <cell r="B942" t="str">
            <v>Cantos</v>
          </cell>
          <cell r="C942" t="str">
            <v>m</v>
          </cell>
          <cell r="D942">
            <v>1</v>
          </cell>
          <cell r="E942">
            <v>24.39</v>
          </cell>
          <cell r="F942">
            <v>24.39</v>
          </cell>
        </row>
        <row r="943">
          <cell r="A943" t="str">
            <v>07.1-1</v>
          </cell>
          <cell r="B943" t="str">
            <v>Empañete maestreado Exterior</v>
          </cell>
          <cell r="C943" t="str">
            <v>m2</v>
          </cell>
          <cell r="D943">
            <v>1</v>
          </cell>
          <cell r="E943">
            <v>113.55</v>
          </cell>
          <cell r="F943">
            <v>113.55</v>
          </cell>
        </row>
        <row r="944">
          <cell r="A944" t="str">
            <v>07.1-2</v>
          </cell>
          <cell r="B944" t="str">
            <v>Empañete maestreado Interior</v>
          </cell>
          <cell r="C944" t="str">
            <v>m2</v>
          </cell>
          <cell r="D944">
            <v>1</v>
          </cell>
          <cell r="E944">
            <v>61</v>
          </cell>
          <cell r="F944">
            <v>61</v>
          </cell>
        </row>
      </sheetData>
      <sheetData sheetId="1">
        <row r="4">
          <cell r="A4" t="str">
            <v>Id.</v>
          </cell>
        </row>
      </sheetData>
      <sheetData sheetId="2"/>
      <sheetData sheetId="3"/>
      <sheetData sheetId="4">
        <row r="4">
          <cell r="A4" t="str">
            <v>Id.</v>
          </cell>
        </row>
      </sheetData>
      <sheetData sheetId="5">
        <row r="4">
          <cell r="A4" t="str">
            <v>Id.</v>
          </cell>
        </row>
      </sheetData>
      <sheetData sheetId="6">
        <row r="4">
          <cell r="A4" t="str">
            <v>Id.</v>
          </cell>
        </row>
      </sheetData>
      <sheetData sheetId="7"/>
      <sheetData sheetId="8">
        <row r="4">
          <cell r="A4" t="str">
            <v>Id.</v>
          </cell>
        </row>
      </sheetData>
      <sheetData sheetId="9">
        <row r="4">
          <cell r="A4" t="str">
            <v>Id.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EXPANSIONES "/>
      <sheetName val="peso"/>
      <sheetName val="Costo Promedio"/>
      <sheetName val="comparacion"/>
      <sheetName val="analisis pintura"/>
      <sheetName val="aluzinc+ Varios"/>
      <sheetName val="ANALISIS DE ACERO"/>
      <sheetName val="propues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"/>
      <sheetName val="MEMO"/>
      <sheetName val="COF"/>
      <sheetName val="SEP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OB. SEOPC"/>
      <sheetName val="APROB. SEOPC (2)"/>
      <sheetName val="PASARELA OZORIA"/>
      <sheetName val="Hoja1"/>
      <sheetName val="TUNEL CHARLES"/>
      <sheetName val="Pasarela de L=60.00"/>
      <sheetName val="cotiz tu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  <sheetName val="Presupuesto por Partidas"/>
      <sheetName val="Módulo 01 v5"/>
      <sheetName val="Edificio Principal (Estructura)"/>
      <sheetName val="Edificio Principal (Acabados)"/>
      <sheetName val="ANALISIS"/>
      <sheetName val="ANALISIS (2)mig"/>
      <sheetName val="SPA"/>
      <sheetName val="PRECIOS INSUMOS-MANO DE OBRA"/>
      <sheetName val="SUBCONTRATOS"/>
      <sheetName val="Tabla de Cuantia de Elementos E"/>
      <sheetName val="Quantia zapata ponderada col"/>
      <sheetName val="AREAS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  <sheetData sheetId="6">
        <row r="3">
          <cell r="I3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3">
          <cell r="I3">
            <v>36.200000000000003</v>
          </cell>
        </row>
      </sheetData>
      <sheetData sheetId="14"/>
      <sheetData sheetId="15"/>
      <sheetData sheetId="16"/>
      <sheetData sheetId="17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pintura"/>
      <sheetName val="Varios"/>
      <sheetName val="Herr+Equip"/>
      <sheetName val="M.O instalacion"/>
      <sheetName val="M.O Fabricacion"/>
      <sheetName val="Corte+Sold"/>
      <sheetName val="Ana.precios un"/>
      <sheetName val="PRESUPUESTO"/>
      <sheetName val="Analisis pit office"/>
      <sheetName val="ANALISIS"/>
      <sheetName val="Comparacion"/>
      <sheetName val="Ana.esc. emergencia"/>
      <sheetName val="Peso techo"/>
      <sheetName val="Ana.baranda"/>
      <sheetName val="Peso Escalera"/>
      <sheetName val="BAR. ESC. EMERG. PIT OFFICE"/>
      <sheetName val="ESC. EMERG. PIT OFFICE (2)"/>
      <sheetName val="TECHO PIT OFFICE"/>
      <sheetName val="Analisis de precios PIT OFF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 6"/>
      <sheetName val="MODULO 5"/>
      <sheetName val="MODULO 4"/>
      <sheetName val="Insumos"/>
      <sheetName val="Analisis "/>
      <sheetName val="Analisis Civil MODULO 4"/>
      <sheetName val="Analisis Civil MODULO 5"/>
      <sheetName val="Analisis Civil MODULO 6"/>
      <sheetName val="Mezcla"/>
      <sheetName val=" MObra"/>
    </sheetNames>
    <sheetDataSet>
      <sheetData sheetId="0"/>
      <sheetData sheetId="1"/>
      <sheetData sheetId="2"/>
      <sheetData sheetId="3" refreshError="1">
        <row r="2">
          <cell r="G2">
            <v>1</v>
          </cell>
          <cell r="H2">
            <v>34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Ins 2"/>
      <sheetName val="FA"/>
      <sheetName val="Rndmto"/>
      <sheetName val="M.O."/>
      <sheetName val="Ana"/>
      <sheetName val="Resu"/>
      <sheetName val="Indice"/>
      <sheetName val="Pasarela de L=60.00"/>
    </sheetNames>
    <sheetDataSet>
      <sheetData sheetId="0" refreshError="1"/>
      <sheetData sheetId="1" refreshError="1"/>
      <sheetData sheetId="2" refreshError="1">
        <row r="51">
          <cell r="E51">
            <v>4.5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20923-3F05-B948-A597-4F9F1125788C}">
  <dimension ref="A1:U142"/>
  <sheetViews>
    <sheetView tabSelected="1" view="pageBreakPreview" zoomScale="60" zoomScaleNormal="100" workbookViewId="0">
      <selection activeCell="M22" sqref="M22"/>
    </sheetView>
  </sheetViews>
  <sheetFormatPr baseColWidth="10" defaultColWidth="11.5" defaultRowHeight="16"/>
  <cols>
    <col min="1" max="1" width="1.1640625" customWidth="1"/>
    <col min="2" max="2" width="6.6640625" customWidth="1"/>
    <col min="3" max="3" width="0.5" customWidth="1"/>
    <col min="4" max="4" width="23.6640625" customWidth="1"/>
    <col min="5" max="5" width="15" customWidth="1"/>
    <col min="6" max="6" width="14.33203125" customWidth="1"/>
    <col min="7" max="7" width="7.6640625" customWidth="1"/>
    <col min="8" max="8" width="15.5" customWidth="1"/>
    <col min="9" max="9" width="0.5" customWidth="1"/>
    <col min="10" max="10" width="20.5" customWidth="1"/>
    <col min="11" max="11" width="1.1640625" customWidth="1"/>
    <col min="12" max="12" width="15" customWidth="1"/>
    <col min="13" max="13" width="14.6640625" customWidth="1"/>
    <col min="14" max="14" width="17.83203125" customWidth="1"/>
    <col min="15" max="15" width="17.33203125" bestFit="1" customWidth="1"/>
    <col min="16" max="16" width="16.6640625" bestFit="1" customWidth="1"/>
    <col min="17" max="17" width="11.83203125" customWidth="1"/>
    <col min="18" max="18" width="13" customWidth="1"/>
  </cols>
  <sheetData>
    <row r="1" spans="1:16" s="1" customFormat="1" ht="13">
      <c r="L1" s="103"/>
      <c r="M1" s="103"/>
      <c r="N1" s="103"/>
      <c r="O1" s="103"/>
      <c r="P1" s="103"/>
    </row>
    <row r="2" spans="1:16" s="1" customFormat="1" ht="13">
      <c r="F2" s="2" t="s">
        <v>0</v>
      </c>
      <c r="G2" s="2"/>
      <c r="H2" s="2"/>
      <c r="I2" s="2"/>
      <c r="J2" s="2"/>
      <c r="K2" s="2"/>
      <c r="L2" s="103"/>
      <c r="M2" s="103"/>
      <c r="N2" s="103"/>
      <c r="O2" s="103"/>
      <c r="P2" s="103"/>
    </row>
    <row r="3" spans="1:16" s="1" customFormat="1" ht="13">
      <c r="F3" s="2" t="s">
        <v>1</v>
      </c>
      <c r="G3" s="2"/>
      <c r="H3" s="2"/>
      <c r="I3" s="2"/>
      <c r="J3" s="2"/>
      <c r="K3" s="2"/>
      <c r="L3" s="103"/>
      <c r="M3" s="103"/>
      <c r="N3" s="103"/>
      <c r="O3" s="103"/>
      <c r="P3" s="103"/>
    </row>
    <row r="4" spans="1:16" s="1" customFormat="1" ht="13">
      <c r="F4" s="2" t="s">
        <v>2</v>
      </c>
      <c r="G4" s="2"/>
      <c r="H4" s="2"/>
      <c r="I4" s="2"/>
      <c r="J4" s="2"/>
      <c r="K4" s="2"/>
      <c r="L4" s="103"/>
      <c r="M4" s="103"/>
      <c r="N4" s="103"/>
      <c r="O4" s="103"/>
      <c r="P4" s="103"/>
    </row>
    <row r="5" spans="1:16" s="1" customFormat="1" ht="13">
      <c r="F5" s="2" t="s">
        <v>3</v>
      </c>
      <c r="G5" s="2"/>
      <c r="H5" s="2"/>
      <c r="I5" s="2"/>
      <c r="J5" s="2"/>
      <c r="K5" s="2"/>
      <c r="L5" s="103"/>
      <c r="M5" s="103"/>
      <c r="N5" s="103"/>
      <c r="O5" s="103"/>
      <c r="P5" s="103"/>
    </row>
    <row r="6" spans="1:16" s="1" customFormat="1" ht="13">
      <c r="L6" s="103"/>
      <c r="M6" s="103"/>
      <c r="N6" s="103"/>
      <c r="O6" s="103"/>
      <c r="P6" s="103"/>
    </row>
    <row r="7" spans="1:16" s="1" customFormat="1" ht="13">
      <c r="B7" s="240" t="s">
        <v>4</v>
      </c>
      <c r="C7" s="240"/>
      <c r="D7" s="240"/>
      <c r="E7" s="240"/>
      <c r="H7" s="241" t="s">
        <v>5</v>
      </c>
      <c r="I7" s="241"/>
      <c r="J7" s="241"/>
      <c r="L7" s="103"/>
      <c r="M7" s="103"/>
      <c r="N7" s="103"/>
      <c r="O7" s="103"/>
      <c r="P7" s="103"/>
    </row>
    <row r="8" spans="1:16" s="3" customFormat="1" ht="41.25" customHeight="1">
      <c r="B8" s="4" t="s">
        <v>6</v>
      </c>
      <c r="C8" s="5"/>
      <c r="E8" s="6" t="s">
        <v>7</v>
      </c>
      <c r="F8" s="242" t="s">
        <v>87</v>
      </c>
      <c r="G8" s="242"/>
      <c r="H8" s="242"/>
      <c r="I8" s="242"/>
      <c r="J8" s="242"/>
      <c r="L8" s="238"/>
      <c r="M8" s="238"/>
      <c r="N8" s="238"/>
      <c r="O8" s="238"/>
      <c r="P8" s="238"/>
    </row>
    <row r="9" spans="1:16" s="3" customFormat="1" ht="12.75" customHeight="1">
      <c r="B9" s="4"/>
      <c r="C9" s="5"/>
      <c r="E9" s="6"/>
      <c r="F9" s="213"/>
      <c r="G9" s="213"/>
      <c r="H9" s="213"/>
      <c r="I9" s="213"/>
      <c r="J9" s="213"/>
      <c r="L9" s="238"/>
      <c r="M9" s="238"/>
      <c r="N9" s="238"/>
      <c r="O9" s="238"/>
      <c r="P9" s="238"/>
    </row>
    <row r="10" spans="1:16" s="1" customFormat="1" ht="13">
      <c r="A10" s="7"/>
      <c r="B10" s="8" t="s">
        <v>8</v>
      </c>
      <c r="C10" s="9"/>
      <c r="E10" s="10" t="s">
        <v>7</v>
      </c>
      <c r="F10" s="11" t="s">
        <v>88</v>
      </c>
      <c r="G10" s="12"/>
      <c r="H10" s="12"/>
      <c r="I10" s="12"/>
      <c r="J10" s="2"/>
      <c r="L10" s="103"/>
      <c r="M10" s="103"/>
      <c r="N10" s="103"/>
      <c r="O10" s="103"/>
      <c r="P10" s="103"/>
    </row>
    <row r="11" spans="1:16" s="1" customFormat="1" ht="13">
      <c r="A11" s="7"/>
      <c r="B11" s="8" t="s">
        <v>9</v>
      </c>
      <c r="C11" s="9"/>
      <c r="E11" s="10" t="s">
        <v>7</v>
      </c>
      <c r="F11" s="13">
        <v>44844</v>
      </c>
      <c r="G11" s="12"/>
      <c r="H11" s="12"/>
      <c r="I11" s="12"/>
      <c r="J11" s="2"/>
      <c r="L11" s="103"/>
      <c r="M11" s="103"/>
      <c r="N11" s="103"/>
      <c r="O11" s="103"/>
      <c r="P11" s="103"/>
    </row>
    <row r="12" spans="1:16" s="1" customFormat="1" ht="13">
      <c r="A12" s="7"/>
      <c r="B12" s="8" t="s">
        <v>10</v>
      </c>
      <c r="C12" s="14"/>
      <c r="E12" s="10" t="s">
        <v>7</v>
      </c>
      <c r="F12" s="13" t="s">
        <v>89</v>
      </c>
      <c r="G12" s="15"/>
      <c r="H12" s="16"/>
      <c r="I12" s="16"/>
      <c r="L12" s="103"/>
      <c r="M12" s="103"/>
      <c r="N12" s="103"/>
      <c r="O12" s="103"/>
      <c r="P12" s="103"/>
    </row>
    <row r="13" spans="1:16" s="1" customFormat="1" ht="13">
      <c r="A13" s="7"/>
      <c r="B13" s="8" t="s">
        <v>11</v>
      </c>
      <c r="C13" s="14"/>
      <c r="E13" s="10" t="s">
        <v>7</v>
      </c>
      <c r="F13" s="17">
        <v>22</v>
      </c>
      <c r="G13" s="15"/>
      <c r="H13" s="16"/>
      <c r="I13" s="16"/>
      <c r="L13" s="103"/>
      <c r="M13" s="103"/>
      <c r="N13" s="103"/>
      <c r="O13" s="103"/>
      <c r="P13" s="103"/>
    </row>
    <row r="14" spans="1:16" s="1" customFormat="1" ht="13">
      <c r="A14" s="7"/>
      <c r="B14" s="8" t="s">
        <v>12</v>
      </c>
      <c r="C14" s="14"/>
      <c r="E14" s="10" t="s">
        <v>7</v>
      </c>
      <c r="F14" s="17" t="s">
        <v>13</v>
      </c>
      <c r="G14" s="15"/>
      <c r="H14" s="16"/>
      <c r="I14" s="16"/>
      <c r="L14" s="103"/>
      <c r="M14" s="103"/>
      <c r="N14" s="103"/>
      <c r="O14" s="103"/>
      <c r="P14" s="103"/>
    </row>
    <row r="15" spans="1:16" s="1" customFormat="1" ht="13">
      <c r="A15" s="7"/>
      <c r="B15" s="8" t="s">
        <v>14</v>
      </c>
      <c r="C15" s="14"/>
      <c r="E15" s="10" t="s">
        <v>7</v>
      </c>
      <c r="F15" s="17" t="s">
        <v>13</v>
      </c>
      <c r="G15" s="15"/>
      <c r="H15" s="16"/>
      <c r="I15" s="16"/>
      <c r="L15" s="103"/>
      <c r="M15" s="103"/>
      <c r="N15" s="103"/>
      <c r="O15" s="103"/>
      <c r="P15" s="103"/>
    </row>
    <row r="16" spans="1:16" s="1" customFormat="1" ht="13">
      <c r="A16" s="7"/>
      <c r="B16" s="18" t="s">
        <v>15</v>
      </c>
      <c r="C16" s="211"/>
      <c r="D16" s="211"/>
      <c r="E16" s="10"/>
      <c r="F16" s="19"/>
      <c r="H16" s="212"/>
      <c r="I16" s="212"/>
      <c r="J16" s="20"/>
      <c r="L16" s="103"/>
      <c r="M16" s="103"/>
      <c r="N16" s="103"/>
      <c r="O16" s="103"/>
      <c r="P16" s="103"/>
    </row>
    <row r="17" spans="1:21" s="1" customFormat="1" ht="15" customHeight="1">
      <c r="A17" s="7"/>
      <c r="B17" s="243" t="s">
        <v>16</v>
      </c>
      <c r="C17" s="245"/>
      <c r="D17" s="243" t="s">
        <v>17</v>
      </c>
      <c r="E17" s="243"/>
      <c r="F17" s="247" t="s">
        <v>18</v>
      </c>
      <c r="G17" s="249" t="s">
        <v>19</v>
      </c>
      <c r="H17" s="251" t="s">
        <v>20</v>
      </c>
      <c r="I17" s="253"/>
      <c r="J17" s="247" t="s">
        <v>21</v>
      </c>
      <c r="L17" s="103"/>
      <c r="M17" s="103"/>
      <c r="N17" s="103"/>
      <c r="O17" s="103"/>
      <c r="P17" s="103"/>
    </row>
    <row r="18" spans="1:21" s="1" customFormat="1" ht="13.5" customHeight="1" thickBot="1">
      <c r="A18" s="7"/>
      <c r="B18" s="244"/>
      <c r="C18" s="246"/>
      <c r="D18" s="244"/>
      <c r="E18" s="244"/>
      <c r="F18" s="248"/>
      <c r="G18" s="250"/>
      <c r="H18" s="252"/>
      <c r="I18" s="254"/>
      <c r="J18" s="248"/>
      <c r="L18" s="103"/>
      <c r="M18" s="103"/>
      <c r="N18" s="103"/>
      <c r="O18" s="103"/>
      <c r="P18" s="103"/>
    </row>
    <row r="19" spans="1:21" s="1" customFormat="1" ht="25.5" customHeight="1">
      <c r="A19" s="7"/>
      <c r="B19" s="21"/>
      <c r="D19" s="257" t="s">
        <v>22</v>
      </c>
      <c r="E19" s="258"/>
      <c r="F19" s="22"/>
      <c r="G19" s="23"/>
      <c r="H19" s="22"/>
      <c r="I19" s="24"/>
      <c r="J19" s="25"/>
      <c r="L19" s="103"/>
      <c r="M19" s="103"/>
      <c r="N19" s="103"/>
      <c r="O19" s="103"/>
      <c r="P19" s="103"/>
    </row>
    <row r="20" spans="1:21" s="1" customFormat="1" ht="25.5" customHeight="1">
      <c r="A20" s="7"/>
      <c r="B20" s="26">
        <v>1</v>
      </c>
      <c r="D20" s="255" t="s">
        <v>23</v>
      </c>
      <c r="E20" s="256"/>
      <c r="F20" s="27">
        <v>22</v>
      </c>
      <c r="G20" s="28" t="s">
        <v>24</v>
      </c>
      <c r="H20" s="29"/>
      <c r="I20" s="24"/>
      <c r="J20" s="30">
        <v>0</v>
      </c>
      <c r="L20" s="98"/>
      <c r="M20" s="98"/>
      <c r="N20" s="228"/>
      <c r="O20" s="98"/>
      <c r="P20" s="98"/>
      <c r="Q20" s="31"/>
    </row>
    <row r="21" spans="1:21" s="1" customFormat="1" ht="25.5" customHeight="1">
      <c r="A21" s="7"/>
      <c r="B21" s="26">
        <v>1.01</v>
      </c>
      <c r="D21" s="255" t="s">
        <v>25</v>
      </c>
      <c r="E21" s="256"/>
      <c r="F21" s="27">
        <v>1</v>
      </c>
      <c r="G21" s="28" t="s">
        <v>26</v>
      </c>
      <c r="H21" s="32"/>
      <c r="I21" s="24"/>
      <c r="J21" s="30">
        <v>0</v>
      </c>
      <c r="L21" s="98"/>
      <c r="M21" s="98"/>
      <c r="N21" s="228"/>
      <c r="O21" s="103"/>
      <c r="P21" s="98"/>
      <c r="Q21" s="31"/>
    </row>
    <row r="22" spans="1:21" s="1" customFormat="1" ht="25.5" customHeight="1">
      <c r="A22" s="7"/>
      <c r="B22" s="26">
        <v>1.02</v>
      </c>
      <c r="D22" s="255" t="s">
        <v>27</v>
      </c>
      <c r="E22" s="256"/>
      <c r="F22" s="27">
        <v>1</v>
      </c>
      <c r="G22" s="28" t="s">
        <v>26</v>
      </c>
      <c r="H22" s="32"/>
      <c r="I22" s="24"/>
      <c r="J22" s="30">
        <v>0</v>
      </c>
      <c r="L22" s="98"/>
      <c r="M22" s="98"/>
      <c r="N22" s="228"/>
      <c r="O22" s="98"/>
      <c r="P22" s="98"/>
      <c r="Q22" s="31"/>
    </row>
    <row r="23" spans="1:21" s="1" customFormat="1" ht="25.5" customHeight="1">
      <c r="A23" s="7"/>
      <c r="B23" s="26">
        <v>1.03</v>
      </c>
      <c r="D23" s="255" t="s">
        <v>28</v>
      </c>
      <c r="E23" s="256"/>
      <c r="F23" s="27">
        <v>7</v>
      </c>
      <c r="G23" s="28" t="s">
        <v>29</v>
      </c>
      <c r="H23" s="32"/>
      <c r="I23" s="24"/>
      <c r="J23" s="30">
        <v>0</v>
      </c>
      <c r="L23" s="98"/>
      <c r="M23" s="98"/>
      <c r="N23" s="228"/>
      <c r="O23" s="98"/>
      <c r="P23" s="98"/>
      <c r="Q23" s="31"/>
    </row>
    <row r="24" spans="1:21" s="1" customFormat="1" ht="25.5" customHeight="1">
      <c r="A24" s="7"/>
      <c r="B24" s="26">
        <v>1.04</v>
      </c>
      <c r="D24" s="255" t="s">
        <v>30</v>
      </c>
      <c r="E24" s="256"/>
      <c r="F24" s="27">
        <v>1</v>
      </c>
      <c r="G24" s="28" t="s">
        <v>26</v>
      </c>
      <c r="H24" s="32"/>
      <c r="I24" s="24"/>
      <c r="J24" s="30">
        <v>0</v>
      </c>
      <c r="L24" s="98"/>
      <c r="M24" s="98"/>
      <c r="N24" s="228"/>
      <c r="O24" s="98"/>
      <c r="P24" s="98"/>
      <c r="Q24" s="31"/>
    </row>
    <row r="25" spans="1:21" s="1" customFormat="1" ht="25.5" customHeight="1">
      <c r="A25" s="7"/>
      <c r="B25" s="33"/>
      <c r="D25" s="259" t="s">
        <v>31</v>
      </c>
      <c r="E25" s="260"/>
      <c r="F25" s="34"/>
      <c r="G25" s="23"/>
      <c r="H25" s="35"/>
      <c r="I25" s="24"/>
      <c r="J25" s="36">
        <v>0</v>
      </c>
      <c r="L25" s="98"/>
      <c r="M25" s="98"/>
      <c r="N25" s="98"/>
      <c r="O25" s="98"/>
      <c r="P25" s="98"/>
      <c r="Q25" s="31"/>
    </row>
    <row r="26" spans="1:21" s="1" customFormat="1" ht="12.75" customHeight="1">
      <c r="A26" s="7"/>
      <c r="B26" s="37"/>
      <c r="C26" s="38"/>
      <c r="D26" s="39"/>
      <c r="E26" s="40"/>
      <c r="F26" s="41"/>
      <c r="G26" s="42"/>
      <c r="H26" s="43"/>
      <c r="I26" s="44"/>
      <c r="J26" s="45"/>
      <c r="L26" s="98"/>
      <c r="M26" s="98"/>
      <c r="N26" s="98"/>
      <c r="O26" s="98"/>
      <c r="P26" s="98"/>
      <c r="Q26" s="31"/>
    </row>
    <row r="27" spans="1:21" s="1" customFormat="1" ht="36.5" customHeight="1">
      <c r="A27" s="7"/>
      <c r="B27" s="46" t="s">
        <v>32</v>
      </c>
      <c r="C27" s="47"/>
      <c r="D27" s="261" t="s">
        <v>90</v>
      </c>
      <c r="E27" s="262"/>
      <c r="F27" s="48">
        <v>22</v>
      </c>
      <c r="G27" s="49" t="s">
        <v>24</v>
      </c>
      <c r="H27" s="50" t="s">
        <v>33</v>
      </c>
      <c r="I27" s="51"/>
      <c r="J27" s="52" t="s">
        <v>34</v>
      </c>
      <c r="K27" s="53"/>
      <c r="L27" s="98"/>
      <c r="M27" s="98"/>
      <c r="N27" s="98"/>
      <c r="O27" s="98"/>
      <c r="P27" s="98"/>
      <c r="Q27" s="31"/>
    </row>
    <row r="28" spans="1:21" s="1" customFormat="1" ht="12.75" customHeight="1">
      <c r="A28" s="7"/>
      <c r="B28" s="54"/>
      <c r="C28" s="55"/>
      <c r="D28" s="56"/>
      <c r="E28" s="57"/>
      <c r="F28" s="58" t="s">
        <v>35</v>
      </c>
      <c r="G28" s="59" t="s">
        <v>36</v>
      </c>
      <c r="H28" s="60" t="s">
        <v>37</v>
      </c>
      <c r="I28" s="61"/>
      <c r="J28" s="62" t="s">
        <v>38</v>
      </c>
      <c r="K28" s="53"/>
      <c r="L28" s="103"/>
      <c r="M28" s="103"/>
      <c r="N28" s="109"/>
      <c r="O28" s="109"/>
      <c r="P28" s="109"/>
      <c r="Q28" s="63"/>
      <c r="R28" s="31"/>
      <c r="S28" s="31"/>
    </row>
    <row r="29" spans="1:21" s="1" customFormat="1" ht="29" customHeight="1" thickBot="1">
      <c r="A29" s="7"/>
      <c r="B29" s="64" t="s">
        <v>39</v>
      </c>
      <c r="C29" s="65"/>
      <c r="D29" s="263" t="s">
        <v>91</v>
      </c>
      <c r="E29" s="264"/>
      <c r="F29" s="66">
        <v>6</v>
      </c>
      <c r="G29" s="67" t="s">
        <v>24</v>
      </c>
      <c r="H29" s="68">
        <v>5</v>
      </c>
      <c r="I29" s="69"/>
      <c r="J29" s="70">
        <v>0.15</v>
      </c>
      <c r="K29" s="53"/>
      <c r="L29" s="103"/>
      <c r="M29" s="103"/>
      <c r="N29" s="114"/>
      <c r="O29" s="115"/>
      <c r="P29" s="116"/>
      <c r="Q29" s="71"/>
      <c r="R29" s="31"/>
      <c r="S29" s="31"/>
    </row>
    <row r="30" spans="1:21" s="1" customFormat="1" ht="29" customHeight="1">
      <c r="A30" s="7"/>
      <c r="B30" s="72" t="s">
        <v>40</v>
      </c>
      <c r="C30" s="65"/>
      <c r="D30" s="265" t="s">
        <v>41</v>
      </c>
      <c r="E30" s="266"/>
      <c r="F30" s="73" t="s">
        <v>42</v>
      </c>
      <c r="G30" s="74" t="s">
        <v>36</v>
      </c>
      <c r="H30" s="75" t="s">
        <v>43</v>
      </c>
      <c r="I30" s="76"/>
      <c r="J30" s="77" t="s">
        <v>44</v>
      </c>
      <c r="K30" s="53"/>
      <c r="L30" s="103"/>
      <c r="M30" s="103"/>
      <c r="N30" s="98"/>
      <c r="O30" s="98"/>
      <c r="P30" s="98"/>
      <c r="Q30" s="31"/>
      <c r="R30" s="78"/>
      <c r="S30" s="31"/>
    </row>
    <row r="31" spans="1:21" s="1" customFormat="1" ht="29" customHeight="1">
      <c r="A31" s="7"/>
      <c r="B31" s="79">
        <v>1.01</v>
      </c>
      <c r="C31" s="65"/>
      <c r="D31" s="255" t="s">
        <v>92</v>
      </c>
      <c r="E31" s="256"/>
      <c r="F31" s="80">
        <v>4500</v>
      </c>
      <c r="G31" s="81" t="s">
        <v>93</v>
      </c>
      <c r="H31" s="82"/>
      <c r="I31" s="69"/>
      <c r="J31" s="83">
        <v>0</v>
      </c>
      <c r="K31" s="53"/>
      <c r="L31" s="229"/>
      <c r="M31" s="103"/>
      <c r="N31" s="103"/>
      <c r="O31" s="103"/>
      <c r="P31" s="103"/>
      <c r="Q31" s="65"/>
      <c r="R31" s="65"/>
      <c r="S31" s="65"/>
    </row>
    <row r="32" spans="1:21" s="1" customFormat="1" ht="29" customHeight="1">
      <c r="A32" s="7"/>
      <c r="B32" s="79">
        <v>1.02</v>
      </c>
      <c r="C32" s="65"/>
      <c r="D32" s="84" t="s">
        <v>94</v>
      </c>
      <c r="E32" s="85">
        <v>3</v>
      </c>
      <c r="F32" s="80">
        <v>6106.53</v>
      </c>
      <c r="G32" s="81" t="s">
        <v>95</v>
      </c>
      <c r="H32" s="82"/>
      <c r="I32" s="69"/>
      <c r="J32" s="83">
        <v>0</v>
      </c>
      <c r="K32" s="53"/>
      <c r="L32" s="229"/>
      <c r="M32" s="103"/>
      <c r="N32" s="87"/>
      <c r="O32" s="118"/>
      <c r="P32" s="119"/>
      <c r="Q32" s="87"/>
      <c r="R32" s="86"/>
      <c r="S32" s="88"/>
      <c r="U32" s="89"/>
    </row>
    <row r="33" spans="1:21" s="1" customFormat="1" ht="29" customHeight="1">
      <c r="A33" s="7"/>
      <c r="B33" s="79">
        <v>1.03</v>
      </c>
      <c r="C33" s="65"/>
      <c r="D33" s="255" t="s">
        <v>96</v>
      </c>
      <c r="E33" s="256"/>
      <c r="F33" s="80">
        <v>8850</v>
      </c>
      <c r="G33" s="81" t="s">
        <v>97</v>
      </c>
      <c r="H33" s="82"/>
      <c r="I33" s="69"/>
      <c r="J33" s="83">
        <v>0</v>
      </c>
      <c r="K33" s="53"/>
      <c r="L33" s="229"/>
      <c r="M33" s="103"/>
      <c r="N33" s="230"/>
      <c r="O33" s="120"/>
      <c r="P33" s="121"/>
      <c r="Q33" s="31"/>
      <c r="R33" s="90"/>
      <c r="S33" s="91"/>
      <c r="U33" s="92"/>
    </row>
    <row r="34" spans="1:21" s="1" customFormat="1" ht="29" customHeight="1">
      <c r="A34" s="7"/>
      <c r="B34" s="79">
        <v>1.04</v>
      </c>
      <c r="C34" s="65"/>
      <c r="D34" s="84" t="s">
        <v>98</v>
      </c>
      <c r="E34" s="85">
        <v>15</v>
      </c>
      <c r="F34" s="80">
        <v>8850</v>
      </c>
      <c r="G34" s="81" t="s">
        <v>95</v>
      </c>
      <c r="H34" s="82"/>
      <c r="I34" s="69"/>
      <c r="J34" s="83">
        <v>0</v>
      </c>
      <c r="K34" s="53"/>
      <c r="L34" s="229"/>
      <c r="M34" s="103"/>
      <c r="N34" s="98"/>
      <c r="O34" s="98"/>
      <c r="P34" s="98"/>
      <c r="Q34" s="31"/>
      <c r="R34" s="31"/>
      <c r="S34" s="31"/>
    </row>
    <row r="35" spans="1:21" s="1" customFormat="1" ht="29" customHeight="1">
      <c r="A35" s="7"/>
      <c r="B35" s="79">
        <v>1.05</v>
      </c>
      <c r="C35" s="65"/>
      <c r="D35" s="255" t="s">
        <v>99</v>
      </c>
      <c r="E35" s="256"/>
      <c r="F35" s="80">
        <v>8850</v>
      </c>
      <c r="G35" s="81" t="s">
        <v>97</v>
      </c>
      <c r="H35" s="82"/>
      <c r="I35" s="69"/>
      <c r="J35" s="83">
        <v>0</v>
      </c>
      <c r="K35" s="53"/>
      <c r="L35" s="229"/>
      <c r="M35" s="103"/>
      <c r="N35" s="98"/>
      <c r="O35" s="98"/>
      <c r="P35" s="98"/>
      <c r="Q35" s="31"/>
      <c r="R35" s="31"/>
      <c r="S35" s="31"/>
    </row>
    <row r="36" spans="1:21" s="1" customFormat="1" ht="29" customHeight="1">
      <c r="A36" s="7"/>
      <c r="B36" s="79">
        <v>1.06</v>
      </c>
      <c r="C36" s="65"/>
      <c r="D36" s="255" t="s">
        <v>100</v>
      </c>
      <c r="E36" s="256"/>
      <c r="F36" s="80">
        <v>7500</v>
      </c>
      <c r="G36" s="81" t="s">
        <v>101</v>
      </c>
      <c r="H36" s="82"/>
      <c r="I36" s="69"/>
      <c r="J36" s="83">
        <v>0</v>
      </c>
      <c r="K36" s="53"/>
      <c r="L36" s="229"/>
      <c r="M36" s="103"/>
      <c r="N36" s="98"/>
      <c r="O36" s="98"/>
      <c r="P36" s="98"/>
      <c r="Q36" s="31"/>
      <c r="R36" s="31"/>
      <c r="S36" s="31"/>
    </row>
    <row r="37" spans="1:21" s="1" customFormat="1" ht="29" customHeight="1" thickBot="1">
      <c r="A37" s="7"/>
      <c r="B37" s="79">
        <v>1.07</v>
      </c>
      <c r="C37" s="65"/>
      <c r="D37" s="255" t="s">
        <v>102</v>
      </c>
      <c r="E37" s="256"/>
      <c r="F37" s="80">
        <v>10.199999999999999</v>
      </c>
      <c r="G37" s="81" t="s">
        <v>24</v>
      </c>
      <c r="H37" s="82"/>
      <c r="I37" s="93"/>
      <c r="J37" s="83">
        <v>0</v>
      </c>
      <c r="K37" s="53"/>
      <c r="L37" s="229"/>
      <c r="M37" s="103"/>
      <c r="N37" s="98"/>
      <c r="O37" s="98"/>
      <c r="P37" s="98"/>
      <c r="Q37" s="31"/>
      <c r="R37" s="31"/>
      <c r="S37" s="31"/>
    </row>
    <row r="38" spans="1:21" s="1" customFormat="1" ht="29" customHeight="1">
      <c r="A38" s="7"/>
      <c r="B38" s="94" t="s">
        <v>45</v>
      </c>
      <c r="C38" s="95"/>
      <c r="D38" s="265" t="s">
        <v>46</v>
      </c>
      <c r="E38" s="266"/>
      <c r="F38" s="73" t="s">
        <v>42</v>
      </c>
      <c r="G38" s="74" t="s">
        <v>36</v>
      </c>
      <c r="H38" s="75" t="s">
        <v>43</v>
      </c>
      <c r="I38" s="76"/>
      <c r="J38" s="77" t="s">
        <v>44</v>
      </c>
      <c r="K38" s="53"/>
      <c r="L38" s="103"/>
      <c r="M38" s="103"/>
      <c r="N38" s="98"/>
      <c r="O38" s="103"/>
      <c r="P38" s="103"/>
      <c r="Q38" s="203"/>
      <c r="R38" s="96"/>
      <c r="S38" s="31"/>
    </row>
    <row r="39" spans="1:21" s="1" customFormat="1" ht="29" customHeight="1">
      <c r="A39" s="7"/>
      <c r="B39" s="79">
        <v>1.08</v>
      </c>
      <c r="C39" s="65"/>
      <c r="D39" s="255" t="s">
        <v>104</v>
      </c>
      <c r="E39" s="256"/>
      <c r="F39" s="80">
        <v>10</v>
      </c>
      <c r="G39" s="81" t="s">
        <v>103</v>
      </c>
      <c r="H39" s="82"/>
      <c r="I39" s="93"/>
      <c r="J39" s="83">
        <v>0</v>
      </c>
      <c r="K39" s="53"/>
      <c r="L39" s="103"/>
      <c r="M39" s="103"/>
      <c r="N39" s="98"/>
      <c r="O39" s="103"/>
      <c r="P39" s="103"/>
      <c r="Q39" s="204"/>
      <c r="R39" s="97"/>
      <c r="S39" s="31"/>
    </row>
    <row r="40" spans="1:21" s="1" customFormat="1" ht="29" customHeight="1">
      <c r="A40" s="7"/>
      <c r="B40" s="79">
        <v>1.0900000000000001</v>
      </c>
      <c r="C40" s="65"/>
      <c r="D40" s="255" t="s">
        <v>105</v>
      </c>
      <c r="E40" s="256"/>
      <c r="F40" s="80">
        <v>18.399999999999999</v>
      </c>
      <c r="G40" s="81" t="s">
        <v>101</v>
      </c>
      <c r="H40" s="82"/>
      <c r="I40" s="93"/>
      <c r="J40" s="83">
        <v>0</v>
      </c>
      <c r="K40" s="53"/>
      <c r="L40" s="103"/>
      <c r="M40" s="103"/>
      <c r="N40" s="98"/>
      <c r="O40" s="103"/>
      <c r="P40" s="103"/>
      <c r="Q40" s="204"/>
      <c r="R40" s="97"/>
      <c r="S40" s="31"/>
    </row>
    <row r="41" spans="1:21" s="1" customFormat="1" ht="29" customHeight="1">
      <c r="A41" s="7"/>
      <c r="B41" s="79">
        <v>1.1000000000000001</v>
      </c>
      <c r="C41" s="65"/>
      <c r="D41" s="255" t="s">
        <v>107</v>
      </c>
      <c r="E41" s="256"/>
      <c r="F41" s="80">
        <v>16.989999999999998</v>
      </c>
      <c r="G41" s="81" t="s">
        <v>106</v>
      </c>
      <c r="H41" s="82"/>
      <c r="I41" s="93"/>
      <c r="J41" s="83">
        <v>0</v>
      </c>
      <c r="K41" s="53"/>
      <c r="L41" s="103"/>
      <c r="M41" s="103"/>
      <c r="N41" s="98"/>
      <c r="O41" s="103"/>
      <c r="P41" s="103"/>
      <c r="Q41" s="204"/>
      <c r="R41" s="97"/>
      <c r="S41" s="31"/>
    </row>
    <row r="42" spans="1:21" s="1" customFormat="1" ht="29" customHeight="1">
      <c r="A42" s="7"/>
      <c r="B42" s="79">
        <v>1.1100000000000001</v>
      </c>
      <c r="C42" s="65"/>
      <c r="D42" s="255" t="s">
        <v>108</v>
      </c>
      <c r="E42" s="256"/>
      <c r="F42" s="80">
        <v>3.75</v>
      </c>
      <c r="G42" s="81" t="s">
        <v>106</v>
      </c>
      <c r="H42" s="82"/>
      <c r="I42" s="93"/>
      <c r="J42" s="83">
        <v>0</v>
      </c>
      <c r="K42" s="53"/>
      <c r="L42" s="103"/>
      <c r="M42" s="103"/>
      <c r="N42" s="98"/>
      <c r="O42" s="103"/>
      <c r="P42" s="103"/>
      <c r="Q42" s="204"/>
      <c r="R42" s="97"/>
      <c r="S42" s="31"/>
    </row>
    <row r="43" spans="1:21" s="1" customFormat="1" ht="29" customHeight="1">
      <c r="A43" s="7"/>
      <c r="B43" s="79">
        <v>1.1200000000000001</v>
      </c>
      <c r="C43" s="65"/>
      <c r="D43" s="255" t="s">
        <v>109</v>
      </c>
      <c r="E43" s="256"/>
      <c r="F43" s="80">
        <v>4.5</v>
      </c>
      <c r="G43" s="81" t="s">
        <v>106</v>
      </c>
      <c r="H43" s="82"/>
      <c r="I43" s="93"/>
      <c r="J43" s="83">
        <v>0</v>
      </c>
      <c r="K43" s="53"/>
      <c r="L43" s="103"/>
      <c r="M43" s="103"/>
      <c r="N43" s="99"/>
      <c r="O43" s="103"/>
      <c r="P43" s="103"/>
      <c r="Q43" s="205"/>
      <c r="R43" s="97"/>
      <c r="S43" s="31"/>
    </row>
    <row r="44" spans="1:21" s="1" customFormat="1" ht="29" customHeight="1">
      <c r="A44" s="7"/>
      <c r="B44" s="79">
        <v>1.1300000000000001</v>
      </c>
      <c r="C44" s="65"/>
      <c r="D44" s="255" t="s">
        <v>110</v>
      </c>
      <c r="E44" s="256"/>
      <c r="F44" s="80">
        <v>4.5</v>
      </c>
      <c r="G44" s="81" t="s">
        <v>93</v>
      </c>
      <c r="H44" s="82"/>
      <c r="I44" s="93"/>
      <c r="J44" s="83">
        <v>0</v>
      </c>
      <c r="K44" s="53"/>
      <c r="L44" s="231"/>
      <c r="M44" s="103"/>
      <c r="N44" s="98"/>
      <c r="O44" s="103"/>
      <c r="P44" s="103"/>
      <c r="Q44" s="98"/>
      <c r="R44" s="98"/>
      <c r="S44" s="31"/>
    </row>
    <row r="45" spans="1:21" s="1" customFormat="1" ht="29" customHeight="1">
      <c r="A45" s="7"/>
      <c r="B45" s="79">
        <v>1.1400000000000001</v>
      </c>
      <c r="C45" s="65"/>
      <c r="D45" s="255" t="s">
        <v>111</v>
      </c>
      <c r="E45" s="256"/>
      <c r="F45" s="80">
        <v>37.090000000000003</v>
      </c>
      <c r="G45" s="81" t="s">
        <v>93</v>
      </c>
      <c r="H45" s="82"/>
      <c r="I45" s="93"/>
      <c r="J45" s="83">
        <v>0</v>
      </c>
      <c r="K45" s="53"/>
      <c r="L45" s="231"/>
      <c r="M45" s="103"/>
      <c r="N45" s="98"/>
      <c r="O45" s="103"/>
      <c r="P45" s="103"/>
      <c r="Q45" s="98"/>
      <c r="R45" s="98"/>
      <c r="S45" s="31"/>
    </row>
    <row r="46" spans="1:21" s="1" customFormat="1" ht="13.5" customHeight="1">
      <c r="A46" s="7"/>
      <c r="B46" s="54"/>
      <c r="C46" s="55"/>
      <c r="D46" s="267" t="s">
        <v>47</v>
      </c>
      <c r="E46" s="268"/>
      <c r="F46" s="100"/>
      <c r="G46" s="59"/>
      <c r="H46" s="60"/>
      <c r="I46" s="61"/>
      <c r="J46" s="101">
        <v>0</v>
      </c>
      <c r="K46" s="53"/>
      <c r="L46" s="232"/>
      <c r="M46" s="233"/>
      <c r="N46" s="102"/>
      <c r="O46" s="234"/>
      <c r="P46" s="103"/>
      <c r="Q46" s="103"/>
      <c r="R46" s="98"/>
      <c r="S46" s="31"/>
    </row>
    <row r="47" spans="1:21" s="138" customFormat="1" ht="12.75" customHeight="1">
      <c r="A47" s="214"/>
      <c r="B47" s="215"/>
      <c r="C47" s="150"/>
      <c r="D47" s="216"/>
      <c r="E47" s="217"/>
      <c r="F47" s="218" t="s">
        <v>35</v>
      </c>
      <c r="G47" s="219" t="s">
        <v>36</v>
      </c>
      <c r="H47" s="220" t="s">
        <v>37</v>
      </c>
      <c r="I47" s="153"/>
      <c r="J47" s="221" t="s">
        <v>38</v>
      </c>
      <c r="K47" s="222"/>
      <c r="L47" s="103"/>
      <c r="M47" s="103"/>
      <c r="N47" s="109"/>
      <c r="O47" s="105"/>
      <c r="P47" s="103"/>
      <c r="Q47" s="109"/>
      <c r="R47" s="109"/>
      <c r="S47" s="98"/>
    </row>
    <row r="48" spans="1:21" s="138" customFormat="1" ht="25.5" customHeight="1" thickBot="1">
      <c r="A48" s="214"/>
      <c r="B48" s="223" t="s">
        <v>49</v>
      </c>
      <c r="C48" s="103"/>
      <c r="D48" s="285" t="s">
        <v>112</v>
      </c>
      <c r="E48" s="286"/>
      <c r="F48" s="110">
        <v>3</v>
      </c>
      <c r="G48" s="224" t="s">
        <v>24</v>
      </c>
      <c r="H48" s="225">
        <v>5</v>
      </c>
      <c r="I48" s="226"/>
      <c r="J48" s="227">
        <v>0.15</v>
      </c>
      <c r="K48" s="222"/>
      <c r="L48" s="103"/>
      <c r="M48" s="103"/>
      <c r="N48" s="114"/>
      <c r="O48" s="105"/>
      <c r="P48" s="103"/>
      <c r="Q48" s="115"/>
      <c r="R48" s="116"/>
      <c r="S48" s="98"/>
    </row>
    <row r="49" spans="1:21" s="1" customFormat="1" ht="29" customHeight="1">
      <c r="A49" s="7"/>
      <c r="B49" s="72" t="s">
        <v>40</v>
      </c>
      <c r="C49" s="65"/>
      <c r="D49" s="265" t="s">
        <v>41</v>
      </c>
      <c r="E49" s="266"/>
      <c r="F49" s="73" t="s">
        <v>42</v>
      </c>
      <c r="G49" s="74" t="s">
        <v>36</v>
      </c>
      <c r="H49" s="75" t="s">
        <v>43</v>
      </c>
      <c r="I49" s="76"/>
      <c r="J49" s="77" t="s">
        <v>44</v>
      </c>
      <c r="K49" s="53"/>
      <c r="L49" s="103"/>
      <c r="M49" s="103"/>
      <c r="N49" s="108"/>
      <c r="O49" s="105"/>
      <c r="P49" s="103"/>
      <c r="Q49" s="98"/>
      <c r="R49" s="98"/>
      <c r="S49" s="31"/>
    </row>
    <row r="50" spans="1:21" s="1" customFormat="1" ht="29" customHeight="1">
      <c r="A50" s="7"/>
      <c r="B50" s="79">
        <v>2.0099999999999998</v>
      </c>
      <c r="C50" s="65"/>
      <c r="D50" s="255" t="s">
        <v>92</v>
      </c>
      <c r="E50" s="256"/>
      <c r="F50" s="80">
        <v>2250</v>
      </c>
      <c r="G50" s="81" t="s">
        <v>93</v>
      </c>
      <c r="H50" s="82"/>
      <c r="I50" s="69"/>
      <c r="J50" s="83">
        <v>0</v>
      </c>
      <c r="K50" s="53"/>
      <c r="L50" s="229"/>
      <c r="M50" s="103"/>
      <c r="N50" s="105"/>
      <c r="O50" s="105"/>
      <c r="P50" s="103"/>
      <c r="Q50" s="103"/>
      <c r="R50" s="103"/>
      <c r="S50" s="65"/>
    </row>
    <row r="51" spans="1:21" s="1" customFormat="1" ht="29" customHeight="1">
      <c r="A51" s="7"/>
      <c r="B51" s="79">
        <v>2.0199999999999996</v>
      </c>
      <c r="C51" s="65"/>
      <c r="D51" s="84" t="s">
        <v>94</v>
      </c>
      <c r="E51" s="85">
        <v>3</v>
      </c>
      <c r="F51" s="80">
        <v>3030.39</v>
      </c>
      <c r="G51" s="81" t="s">
        <v>95</v>
      </c>
      <c r="H51" s="82"/>
      <c r="I51" s="69"/>
      <c r="J51" s="83">
        <v>0</v>
      </c>
      <c r="K51" s="53"/>
      <c r="L51" s="229"/>
      <c r="M51" s="103"/>
      <c r="N51" s="117"/>
      <c r="O51" s="105"/>
      <c r="P51" s="103"/>
      <c r="Q51" s="118"/>
      <c r="R51" s="119"/>
      <c r="S51" s="88"/>
      <c r="U51" s="89"/>
    </row>
    <row r="52" spans="1:21" s="1" customFormat="1" ht="29" customHeight="1">
      <c r="A52" s="7"/>
      <c r="B52" s="79">
        <v>2.0299999999999994</v>
      </c>
      <c r="C52" s="65"/>
      <c r="D52" s="255" t="s">
        <v>96</v>
      </c>
      <c r="E52" s="256"/>
      <c r="F52" s="80">
        <v>4425</v>
      </c>
      <c r="G52" s="81" t="s">
        <v>97</v>
      </c>
      <c r="H52" s="82"/>
      <c r="I52" s="69"/>
      <c r="J52" s="83">
        <v>0</v>
      </c>
      <c r="K52" s="53"/>
      <c r="L52" s="229"/>
      <c r="M52" s="103"/>
      <c r="N52" s="117"/>
      <c r="O52" s="105"/>
      <c r="P52" s="103"/>
      <c r="Q52" s="120"/>
      <c r="R52" s="121"/>
      <c r="S52" s="91"/>
      <c r="U52" s="92"/>
    </row>
    <row r="53" spans="1:21" s="1" customFormat="1" ht="29" customHeight="1">
      <c r="A53" s="7"/>
      <c r="B53" s="79">
        <v>2.0399999999999991</v>
      </c>
      <c r="C53" s="65"/>
      <c r="D53" s="84" t="s">
        <v>98</v>
      </c>
      <c r="E53" s="85">
        <v>10</v>
      </c>
      <c r="F53" s="80">
        <v>4425</v>
      </c>
      <c r="G53" s="81" t="s">
        <v>95</v>
      </c>
      <c r="H53" s="82"/>
      <c r="I53" s="69"/>
      <c r="J53" s="83">
        <v>0</v>
      </c>
      <c r="K53" s="53"/>
      <c r="L53" s="229"/>
      <c r="M53" s="103"/>
      <c r="N53" s="108"/>
      <c r="O53" s="105"/>
      <c r="P53" s="103"/>
      <c r="Q53" s="98"/>
      <c r="R53" s="98"/>
      <c r="S53" s="31"/>
    </row>
    <row r="54" spans="1:21" s="1" customFormat="1" ht="29" customHeight="1">
      <c r="A54" s="7"/>
      <c r="B54" s="79">
        <v>2.0499999999999989</v>
      </c>
      <c r="C54" s="65"/>
      <c r="D54" s="255" t="s">
        <v>99</v>
      </c>
      <c r="E54" s="256"/>
      <c r="F54" s="80">
        <v>4425</v>
      </c>
      <c r="G54" s="81" t="s">
        <v>97</v>
      </c>
      <c r="H54" s="82"/>
      <c r="I54" s="69"/>
      <c r="J54" s="83">
        <v>0</v>
      </c>
      <c r="K54" s="53"/>
      <c r="L54" s="229"/>
      <c r="M54" s="103"/>
      <c r="N54" s="108"/>
      <c r="O54" s="105"/>
      <c r="P54" s="103"/>
      <c r="Q54" s="98"/>
      <c r="R54" s="98"/>
      <c r="S54" s="31"/>
    </row>
    <row r="55" spans="1:21" s="1" customFormat="1" ht="29" customHeight="1">
      <c r="A55" s="7"/>
      <c r="B55" s="79">
        <v>2.0599999999999987</v>
      </c>
      <c r="C55" s="65"/>
      <c r="D55" s="255" t="s">
        <v>100</v>
      </c>
      <c r="E55" s="256"/>
      <c r="F55" s="80">
        <v>3750</v>
      </c>
      <c r="G55" s="81" t="s">
        <v>101</v>
      </c>
      <c r="H55" s="82"/>
      <c r="I55" s="69"/>
      <c r="J55" s="83">
        <v>0</v>
      </c>
      <c r="K55" s="53"/>
      <c r="L55" s="229"/>
      <c r="M55" s="103"/>
      <c r="N55" s="108"/>
      <c r="O55" s="105"/>
      <c r="P55" s="103"/>
      <c r="Q55" s="98"/>
      <c r="R55" s="98"/>
      <c r="S55" s="31"/>
    </row>
    <row r="56" spans="1:21" s="1" customFormat="1" ht="29" customHeight="1">
      <c r="A56" s="7"/>
      <c r="B56" s="79">
        <v>2.0699999999999985</v>
      </c>
      <c r="C56" s="65"/>
      <c r="D56" s="255" t="s">
        <v>102</v>
      </c>
      <c r="E56" s="256"/>
      <c r="F56" s="80">
        <v>5.0999999999999996</v>
      </c>
      <c r="G56" s="81" t="s">
        <v>24</v>
      </c>
      <c r="H56" s="82"/>
      <c r="I56" s="93"/>
      <c r="J56" s="83">
        <v>0</v>
      </c>
      <c r="K56" s="53"/>
      <c r="L56" s="229"/>
      <c r="M56" s="103"/>
      <c r="N56" s="108"/>
      <c r="O56" s="105"/>
      <c r="P56" s="103"/>
      <c r="Q56" s="98"/>
      <c r="R56" s="98"/>
      <c r="S56" s="31"/>
    </row>
    <row r="57" spans="1:21" s="1" customFormat="1" ht="13.5" customHeight="1">
      <c r="A57" s="7"/>
      <c r="B57" s="54"/>
      <c r="C57" s="55"/>
      <c r="D57" s="267" t="s">
        <v>47</v>
      </c>
      <c r="E57" s="268"/>
      <c r="F57" s="100"/>
      <c r="G57" s="59"/>
      <c r="H57" s="60"/>
      <c r="I57" s="61"/>
      <c r="J57" s="101">
        <v>0</v>
      </c>
      <c r="K57" s="53"/>
      <c r="L57" s="232"/>
      <c r="M57" s="233"/>
      <c r="N57" s="102"/>
      <c r="O57" s="234"/>
      <c r="P57" s="103"/>
      <c r="Q57" s="103"/>
      <c r="R57" s="98"/>
      <c r="S57" s="31"/>
    </row>
    <row r="58" spans="1:21" s="1" customFormat="1" ht="12.75" customHeight="1">
      <c r="B58" s="123"/>
      <c r="C58" s="55"/>
      <c r="D58" s="124"/>
      <c r="E58" s="125"/>
      <c r="F58" s="58" t="s">
        <v>35</v>
      </c>
      <c r="G58" s="59" t="s">
        <v>36</v>
      </c>
      <c r="H58" s="60" t="s">
        <v>37</v>
      </c>
      <c r="I58" s="61"/>
      <c r="J58" s="126" t="s">
        <v>38</v>
      </c>
      <c r="K58" s="53"/>
      <c r="L58" s="109"/>
      <c r="M58" s="109"/>
      <c r="N58" s="109"/>
      <c r="O58" s="105"/>
      <c r="P58" s="103"/>
      <c r="Q58" s="109"/>
      <c r="R58" s="98"/>
      <c r="S58" s="65"/>
    </row>
    <row r="59" spans="1:21" s="1" customFormat="1" ht="28.5" customHeight="1" thickBot="1">
      <c r="A59" s="7"/>
      <c r="B59" s="64" t="s">
        <v>50</v>
      </c>
      <c r="C59" s="65"/>
      <c r="D59" s="263" t="s">
        <v>113</v>
      </c>
      <c r="E59" s="264"/>
      <c r="F59" s="66">
        <v>3</v>
      </c>
      <c r="G59" s="67" t="s">
        <v>24</v>
      </c>
      <c r="H59" s="68">
        <v>5</v>
      </c>
      <c r="I59" s="69"/>
      <c r="J59" s="70">
        <v>0.15</v>
      </c>
      <c r="K59" s="53"/>
      <c r="L59" s="103"/>
      <c r="M59" s="103"/>
      <c r="N59" s="114"/>
      <c r="O59" s="105"/>
      <c r="P59" s="103"/>
      <c r="Q59" s="115"/>
      <c r="R59" s="116"/>
      <c r="S59" s="31"/>
    </row>
    <row r="60" spans="1:21" s="1" customFormat="1" ht="29" customHeight="1">
      <c r="A60" s="7"/>
      <c r="B60" s="72" t="s">
        <v>40</v>
      </c>
      <c r="C60" s="65"/>
      <c r="D60" s="265" t="s">
        <v>41</v>
      </c>
      <c r="E60" s="266"/>
      <c r="F60" s="73" t="s">
        <v>42</v>
      </c>
      <c r="G60" s="74" t="s">
        <v>36</v>
      </c>
      <c r="H60" s="75" t="s">
        <v>43</v>
      </c>
      <c r="I60" s="76"/>
      <c r="J60" s="77" t="s">
        <v>44</v>
      </c>
      <c r="K60" s="53"/>
      <c r="L60" s="103"/>
      <c r="M60" s="103"/>
      <c r="N60" s="108"/>
      <c r="O60" s="105"/>
      <c r="P60" s="103"/>
      <c r="Q60" s="98"/>
      <c r="R60" s="98"/>
      <c r="S60" s="31"/>
    </row>
    <row r="61" spans="1:21" s="1" customFormat="1" ht="29" customHeight="1">
      <c r="A61" s="7"/>
      <c r="B61" s="79">
        <v>3.01</v>
      </c>
      <c r="C61" s="65"/>
      <c r="D61" s="255" t="s">
        <v>92</v>
      </c>
      <c r="E61" s="256"/>
      <c r="F61" s="80">
        <v>2250</v>
      </c>
      <c r="G61" s="81" t="s">
        <v>93</v>
      </c>
      <c r="H61" s="82"/>
      <c r="I61" s="69"/>
      <c r="J61" s="83">
        <v>0</v>
      </c>
      <c r="K61" s="53"/>
      <c r="L61" s="229"/>
      <c r="M61" s="103"/>
      <c r="N61" s="105"/>
      <c r="O61" s="105"/>
      <c r="P61" s="103"/>
      <c r="Q61" s="103"/>
      <c r="R61" s="103"/>
      <c r="S61" s="65"/>
    </row>
    <row r="62" spans="1:21" s="1" customFormat="1" ht="29" customHeight="1">
      <c r="A62" s="7"/>
      <c r="B62" s="79">
        <v>3.0199999999999996</v>
      </c>
      <c r="C62" s="65"/>
      <c r="D62" s="84" t="s">
        <v>94</v>
      </c>
      <c r="E62" s="85">
        <v>3</v>
      </c>
      <c r="F62" s="80">
        <v>3076.14</v>
      </c>
      <c r="G62" s="81" t="s">
        <v>95</v>
      </c>
      <c r="H62" s="82"/>
      <c r="I62" s="69"/>
      <c r="J62" s="83">
        <v>0</v>
      </c>
      <c r="K62" s="53"/>
      <c r="L62" s="229"/>
      <c r="M62" s="103"/>
      <c r="N62" s="117"/>
      <c r="O62" s="105"/>
      <c r="P62" s="103"/>
      <c r="Q62" s="118"/>
      <c r="R62" s="119"/>
      <c r="S62" s="88"/>
      <c r="U62" s="89"/>
    </row>
    <row r="63" spans="1:21" s="1" customFormat="1" ht="29" customHeight="1">
      <c r="A63" s="7"/>
      <c r="B63" s="79">
        <v>3.0299999999999994</v>
      </c>
      <c r="C63" s="65"/>
      <c r="D63" s="255" t="s">
        <v>96</v>
      </c>
      <c r="E63" s="256"/>
      <c r="F63" s="80">
        <v>4425</v>
      </c>
      <c r="G63" s="81" t="s">
        <v>97</v>
      </c>
      <c r="H63" s="82"/>
      <c r="I63" s="69"/>
      <c r="J63" s="83">
        <v>0</v>
      </c>
      <c r="K63" s="53"/>
      <c r="L63" s="229"/>
      <c r="M63" s="103"/>
      <c r="N63" s="117"/>
      <c r="O63" s="105"/>
      <c r="P63" s="103"/>
      <c r="Q63" s="120"/>
      <c r="R63" s="121"/>
      <c r="S63" s="91"/>
      <c r="U63" s="92"/>
    </row>
    <row r="64" spans="1:21" s="1" customFormat="1" ht="29" customHeight="1">
      <c r="A64" s="7"/>
      <c r="B64" s="79">
        <v>3.0399999999999991</v>
      </c>
      <c r="C64" s="65"/>
      <c r="D64" s="84" t="s">
        <v>98</v>
      </c>
      <c r="E64" s="85">
        <v>12</v>
      </c>
      <c r="F64" s="80">
        <v>4425</v>
      </c>
      <c r="G64" s="81" t="s">
        <v>95</v>
      </c>
      <c r="H64" s="82"/>
      <c r="I64" s="69"/>
      <c r="J64" s="83">
        <v>0</v>
      </c>
      <c r="K64" s="53"/>
      <c r="L64" s="229"/>
      <c r="M64" s="103"/>
      <c r="N64" s="108"/>
      <c r="O64" s="105"/>
      <c r="P64" s="103"/>
      <c r="Q64" s="98"/>
      <c r="R64" s="98"/>
      <c r="S64" s="31"/>
    </row>
    <row r="65" spans="1:19" s="1" customFormat="1" ht="29" customHeight="1">
      <c r="A65" s="7"/>
      <c r="B65" s="79">
        <v>3.0499999999999989</v>
      </c>
      <c r="C65" s="65"/>
      <c r="D65" s="255" t="s">
        <v>99</v>
      </c>
      <c r="E65" s="256"/>
      <c r="F65" s="80">
        <v>4425</v>
      </c>
      <c r="G65" s="81" t="s">
        <v>97</v>
      </c>
      <c r="H65" s="82"/>
      <c r="I65" s="69"/>
      <c r="J65" s="83">
        <v>0</v>
      </c>
      <c r="K65" s="53"/>
      <c r="L65" s="229"/>
      <c r="M65" s="103"/>
      <c r="N65" s="108"/>
      <c r="O65" s="105"/>
      <c r="P65" s="103"/>
      <c r="Q65" s="98"/>
      <c r="R65" s="98"/>
      <c r="S65" s="31"/>
    </row>
    <row r="66" spans="1:19" s="1" customFormat="1" ht="29" customHeight="1">
      <c r="A66" s="7"/>
      <c r="B66" s="79">
        <v>3.0599999999999987</v>
      </c>
      <c r="C66" s="65"/>
      <c r="D66" s="255" t="s">
        <v>100</v>
      </c>
      <c r="E66" s="256"/>
      <c r="F66" s="80">
        <v>3750</v>
      </c>
      <c r="G66" s="81" t="s">
        <v>101</v>
      </c>
      <c r="H66" s="82"/>
      <c r="I66" s="69"/>
      <c r="J66" s="83">
        <v>0</v>
      </c>
      <c r="K66" s="53"/>
      <c r="L66" s="229"/>
      <c r="M66" s="103"/>
      <c r="N66" s="108"/>
      <c r="O66" s="105"/>
      <c r="P66" s="103"/>
      <c r="Q66" s="98"/>
      <c r="R66" s="98"/>
      <c r="S66" s="31"/>
    </row>
    <row r="67" spans="1:19" s="1" customFormat="1" ht="29" customHeight="1" thickBot="1">
      <c r="A67" s="7"/>
      <c r="B67" s="79">
        <v>3.0699999999999985</v>
      </c>
      <c r="C67" s="65"/>
      <c r="D67" s="255" t="s">
        <v>102</v>
      </c>
      <c r="E67" s="256"/>
      <c r="F67" s="80">
        <v>5.0999999999999996</v>
      </c>
      <c r="G67" s="81" t="s">
        <v>24</v>
      </c>
      <c r="H67" s="82"/>
      <c r="I67" s="93"/>
      <c r="J67" s="83">
        <v>0</v>
      </c>
      <c r="K67" s="53"/>
      <c r="L67" s="229"/>
      <c r="M67" s="103"/>
      <c r="N67" s="108"/>
      <c r="O67" s="105"/>
      <c r="P67" s="103"/>
      <c r="Q67" s="98"/>
      <c r="R67" s="98"/>
      <c r="S67" s="31"/>
    </row>
    <row r="68" spans="1:19" s="1" customFormat="1" ht="29" customHeight="1">
      <c r="A68" s="7"/>
      <c r="B68" s="94" t="s">
        <v>45</v>
      </c>
      <c r="C68" s="95"/>
      <c r="D68" s="265" t="s">
        <v>46</v>
      </c>
      <c r="E68" s="266"/>
      <c r="F68" s="73" t="s">
        <v>42</v>
      </c>
      <c r="G68" s="74" t="s">
        <v>36</v>
      </c>
      <c r="H68" s="75" t="s">
        <v>43</v>
      </c>
      <c r="I68" s="76"/>
      <c r="J68" s="77" t="s">
        <v>44</v>
      </c>
      <c r="K68" s="53"/>
      <c r="L68" s="103"/>
      <c r="M68" s="103"/>
      <c r="N68" s="108"/>
      <c r="O68" s="105"/>
      <c r="P68" s="103"/>
      <c r="Q68" s="203"/>
      <c r="R68" s="96"/>
      <c r="S68" s="31"/>
    </row>
    <row r="69" spans="1:19" s="1" customFormat="1" ht="29" customHeight="1">
      <c r="A69" s="7"/>
      <c r="B69" s="79">
        <v>3.0799999999999983</v>
      </c>
      <c r="C69" s="65"/>
      <c r="D69" s="255" t="s">
        <v>104</v>
      </c>
      <c r="E69" s="256"/>
      <c r="F69" s="80">
        <v>10</v>
      </c>
      <c r="G69" s="81" t="s">
        <v>103</v>
      </c>
      <c r="H69" s="82"/>
      <c r="I69" s="93"/>
      <c r="J69" s="83">
        <v>0</v>
      </c>
      <c r="K69" s="53"/>
      <c r="L69" s="103"/>
      <c r="M69" s="103"/>
      <c r="N69" s="108"/>
      <c r="O69" s="105"/>
      <c r="P69" s="103"/>
      <c r="Q69" s="204"/>
      <c r="R69" s="97"/>
      <c r="S69" s="31"/>
    </row>
    <row r="70" spans="1:19" s="1" customFormat="1" ht="29" customHeight="1">
      <c r="A70" s="7"/>
      <c r="B70" s="79">
        <v>3.0899999999999981</v>
      </c>
      <c r="C70" s="65"/>
      <c r="D70" s="255" t="s">
        <v>105</v>
      </c>
      <c r="E70" s="256"/>
      <c r="F70" s="80">
        <v>18.399999999999999</v>
      </c>
      <c r="G70" s="81" t="s">
        <v>101</v>
      </c>
      <c r="H70" s="82"/>
      <c r="I70" s="93"/>
      <c r="J70" s="83">
        <v>0</v>
      </c>
      <c r="K70" s="53"/>
      <c r="L70" s="235"/>
      <c r="M70" s="103"/>
      <c r="N70" s="108"/>
      <c r="O70" s="105"/>
      <c r="P70" s="103"/>
      <c r="Q70" s="204"/>
      <c r="R70" s="97"/>
      <c r="S70" s="31"/>
    </row>
    <row r="71" spans="1:19" s="1" customFormat="1" ht="29" customHeight="1">
      <c r="A71" s="7"/>
      <c r="B71" s="79">
        <v>3.0999999999999979</v>
      </c>
      <c r="C71" s="65"/>
      <c r="D71" s="255" t="s">
        <v>107</v>
      </c>
      <c r="E71" s="256"/>
      <c r="F71" s="80">
        <v>16.989999999999998</v>
      </c>
      <c r="G71" s="81" t="s">
        <v>106</v>
      </c>
      <c r="H71" s="82"/>
      <c r="I71" s="93"/>
      <c r="J71" s="83">
        <v>0</v>
      </c>
      <c r="K71" s="53"/>
      <c r="L71" s="103"/>
      <c r="M71" s="103"/>
      <c r="N71" s="108"/>
      <c r="O71" s="105"/>
      <c r="P71" s="103"/>
      <c r="Q71" s="204"/>
      <c r="R71" s="97"/>
      <c r="S71" s="31"/>
    </row>
    <row r="72" spans="1:19" s="1" customFormat="1" ht="29" customHeight="1">
      <c r="A72" s="7"/>
      <c r="B72" s="79">
        <v>3.1099999999999977</v>
      </c>
      <c r="C72" s="65"/>
      <c r="D72" s="255" t="s">
        <v>108</v>
      </c>
      <c r="E72" s="256"/>
      <c r="F72" s="80">
        <v>3.75</v>
      </c>
      <c r="G72" s="81" t="s">
        <v>106</v>
      </c>
      <c r="H72" s="82"/>
      <c r="I72" s="93"/>
      <c r="J72" s="83">
        <v>0</v>
      </c>
      <c r="K72" s="53"/>
      <c r="L72" s="103"/>
      <c r="M72" s="103"/>
      <c r="N72" s="108"/>
      <c r="O72" s="105"/>
      <c r="P72" s="103"/>
      <c r="Q72" s="204"/>
      <c r="R72" s="97"/>
      <c r="S72" s="31"/>
    </row>
    <row r="73" spans="1:19" s="1" customFormat="1" ht="29" customHeight="1">
      <c r="A73" s="7"/>
      <c r="B73" s="79">
        <v>3.1199999999999974</v>
      </c>
      <c r="C73" s="65"/>
      <c r="D73" s="255" t="s">
        <v>109</v>
      </c>
      <c r="E73" s="256"/>
      <c r="F73" s="80">
        <v>4.5</v>
      </c>
      <c r="G73" s="81" t="s">
        <v>106</v>
      </c>
      <c r="H73" s="82"/>
      <c r="I73" s="93"/>
      <c r="J73" s="83">
        <v>0</v>
      </c>
      <c r="K73" s="53"/>
      <c r="L73" s="236"/>
      <c r="M73" s="103"/>
      <c r="N73" s="122"/>
      <c r="O73" s="105"/>
      <c r="P73" s="103"/>
      <c r="Q73" s="205"/>
      <c r="R73" s="97"/>
      <c r="S73" s="31"/>
    </row>
    <row r="74" spans="1:19" s="1" customFormat="1" ht="29" customHeight="1">
      <c r="A74" s="7"/>
      <c r="B74" s="79">
        <v>3.1299999999999972</v>
      </c>
      <c r="C74" s="65"/>
      <c r="D74" s="255" t="s">
        <v>110</v>
      </c>
      <c r="E74" s="256"/>
      <c r="F74" s="80">
        <v>4.5</v>
      </c>
      <c r="G74" s="81" t="s">
        <v>93</v>
      </c>
      <c r="H74" s="82"/>
      <c r="I74" s="93"/>
      <c r="J74" s="83">
        <v>0</v>
      </c>
      <c r="K74" s="53"/>
      <c r="L74" s="231"/>
      <c r="M74" s="103"/>
      <c r="N74" s="108"/>
      <c r="O74" s="105"/>
      <c r="P74" s="103"/>
      <c r="Q74" s="98"/>
      <c r="R74" s="98"/>
      <c r="S74" s="31"/>
    </row>
    <row r="75" spans="1:19" s="1" customFormat="1" ht="29" customHeight="1">
      <c r="A75" s="7"/>
      <c r="B75" s="79">
        <v>3.139999999999997</v>
      </c>
      <c r="C75" s="65"/>
      <c r="D75" s="255" t="s">
        <v>111</v>
      </c>
      <c r="E75" s="256"/>
      <c r="F75" s="80">
        <v>37.090000000000003</v>
      </c>
      <c r="G75" s="81" t="s">
        <v>93</v>
      </c>
      <c r="H75" s="82"/>
      <c r="I75" s="93"/>
      <c r="J75" s="83">
        <v>0</v>
      </c>
      <c r="K75" s="53"/>
      <c r="L75" s="231"/>
      <c r="M75" s="103"/>
      <c r="N75" s="108"/>
      <c r="O75" s="105"/>
      <c r="P75" s="103"/>
      <c r="Q75" s="98"/>
      <c r="R75" s="98"/>
      <c r="S75" s="31"/>
    </row>
    <row r="76" spans="1:19" s="1" customFormat="1" ht="13.5" customHeight="1">
      <c r="A76" s="7"/>
      <c r="B76" s="54"/>
      <c r="C76" s="55"/>
      <c r="D76" s="267" t="s">
        <v>47</v>
      </c>
      <c r="E76" s="268"/>
      <c r="F76" s="100"/>
      <c r="G76" s="59"/>
      <c r="H76" s="60"/>
      <c r="I76" s="61"/>
      <c r="J76" s="101">
        <v>0</v>
      </c>
      <c r="K76" s="53"/>
      <c r="L76" s="232"/>
      <c r="M76" s="233"/>
      <c r="N76" s="102"/>
      <c r="O76" s="234"/>
      <c r="P76" s="103"/>
      <c r="Q76" s="103"/>
      <c r="R76" s="98"/>
      <c r="S76" s="31"/>
    </row>
    <row r="77" spans="1:19" s="1" customFormat="1" ht="12.75" customHeight="1">
      <c r="B77" s="123"/>
      <c r="C77" s="55"/>
      <c r="D77" s="124"/>
      <c r="E77" s="125"/>
      <c r="F77" s="58" t="s">
        <v>35</v>
      </c>
      <c r="G77" s="59" t="s">
        <v>36</v>
      </c>
      <c r="H77" s="60" t="s">
        <v>37</v>
      </c>
      <c r="I77" s="61"/>
      <c r="J77" s="126" t="s">
        <v>38</v>
      </c>
      <c r="K77" s="53"/>
      <c r="L77" s="109"/>
      <c r="M77" s="109"/>
      <c r="N77" s="109"/>
      <c r="O77" s="105"/>
      <c r="P77" s="103"/>
      <c r="Q77" s="109"/>
      <c r="R77" s="98"/>
      <c r="S77" s="65"/>
    </row>
    <row r="78" spans="1:19" s="1" customFormat="1" ht="28.5" customHeight="1" thickBot="1">
      <c r="A78" s="7"/>
      <c r="B78" s="64" t="s">
        <v>51</v>
      </c>
      <c r="C78" s="65"/>
      <c r="D78" s="263" t="s">
        <v>114</v>
      </c>
      <c r="E78" s="264"/>
      <c r="F78" s="127">
        <v>3</v>
      </c>
      <c r="G78" s="111" t="s">
        <v>24</v>
      </c>
      <c r="H78" s="82">
        <v>5</v>
      </c>
      <c r="I78" s="112"/>
      <c r="J78" s="113">
        <v>0.15</v>
      </c>
      <c r="K78" s="53"/>
      <c r="L78" s="103"/>
      <c r="M78" s="103"/>
      <c r="N78" s="114"/>
      <c r="O78" s="105"/>
      <c r="P78" s="103"/>
      <c r="Q78" s="115"/>
      <c r="R78" s="116"/>
      <c r="S78" s="31"/>
    </row>
    <row r="79" spans="1:19" s="1" customFormat="1" ht="29" customHeight="1">
      <c r="A79" s="7"/>
      <c r="B79" s="72" t="s">
        <v>40</v>
      </c>
      <c r="C79" s="65"/>
      <c r="D79" s="265" t="s">
        <v>41</v>
      </c>
      <c r="E79" s="266"/>
      <c r="F79" s="73" t="s">
        <v>42</v>
      </c>
      <c r="G79" s="74" t="s">
        <v>36</v>
      </c>
      <c r="H79" s="75" t="s">
        <v>43</v>
      </c>
      <c r="I79" s="76"/>
      <c r="J79" s="77" t="s">
        <v>44</v>
      </c>
      <c r="K79" s="53"/>
      <c r="L79" s="103"/>
      <c r="M79" s="103"/>
      <c r="N79" s="108"/>
      <c r="O79" s="105"/>
      <c r="P79" s="103"/>
      <c r="Q79" s="98"/>
      <c r="R79" s="98"/>
      <c r="S79" s="31"/>
    </row>
    <row r="80" spans="1:19" s="1" customFormat="1" ht="29" customHeight="1">
      <c r="A80" s="7"/>
      <c r="B80" s="79">
        <v>4.01</v>
      </c>
      <c r="C80" s="65"/>
      <c r="D80" s="255" t="s">
        <v>92</v>
      </c>
      <c r="E80" s="256"/>
      <c r="F80" s="80">
        <v>2250</v>
      </c>
      <c r="G80" s="81" t="s">
        <v>93</v>
      </c>
      <c r="H80" s="82"/>
      <c r="I80" s="69"/>
      <c r="J80" s="83">
        <v>0</v>
      </c>
      <c r="K80" s="53"/>
      <c r="L80" s="229"/>
      <c r="M80" s="103"/>
      <c r="N80" s="105"/>
      <c r="O80" s="105"/>
      <c r="P80" s="103"/>
      <c r="Q80" s="103"/>
      <c r="R80" s="103"/>
      <c r="S80" s="65"/>
    </row>
    <row r="81" spans="1:21" s="1" customFormat="1" ht="29" customHeight="1">
      <c r="A81" s="7"/>
      <c r="B81" s="79">
        <v>4.0199999999999996</v>
      </c>
      <c r="C81" s="65"/>
      <c r="D81" s="84" t="s">
        <v>94</v>
      </c>
      <c r="E81" s="85">
        <v>3</v>
      </c>
      <c r="F81" s="80">
        <v>3030.39</v>
      </c>
      <c r="G81" s="81" t="s">
        <v>95</v>
      </c>
      <c r="H81" s="82"/>
      <c r="I81" s="69"/>
      <c r="J81" s="83">
        <v>0</v>
      </c>
      <c r="K81" s="53"/>
      <c r="L81" s="229"/>
      <c r="M81" s="103"/>
      <c r="N81" s="117"/>
      <c r="O81" s="105"/>
      <c r="P81" s="103"/>
      <c r="Q81" s="118"/>
      <c r="R81" s="119"/>
      <c r="S81" s="88"/>
      <c r="U81" s="89"/>
    </row>
    <row r="82" spans="1:21" s="1" customFormat="1" ht="29" customHeight="1">
      <c r="A82" s="7"/>
      <c r="B82" s="79">
        <v>4.0299999999999994</v>
      </c>
      <c r="C82" s="65"/>
      <c r="D82" s="255" t="s">
        <v>96</v>
      </c>
      <c r="E82" s="256"/>
      <c r="F82" s="80">
        <v>3540</v>
      </c>
      <c r="G82" s="81" t="s">
        <v>97</v>
      </c>
      <c r="H82" s="82"/>
      <c r="I82" s="69"/>
      <c r="J82" s="83">
        <v>0</v>
      </c>
      <c r="K82" s="53"/>
      <c r="L82" s="229"/>
      <c r="M82" s="103"/>
      <c r="N82" s="117"/>
      <c r="O82" s="105"/>
      <c r="P82" s="103"/>
      <c r="Q82" s="120"/>
      <c r="R82" s="121"/>
      <c r="S82" s="91"/>
      <c r="U82" s="92"/>
    </row>
    <row r="83" spans="1:21" s="1" customFormat="1" ht="29" customHeight="1">
      <c r="A83" s="7"/>
      <c r="B83" s="79">
        <v>4.0399999999999991</v>
      </c>
      <c r="C83" s="65"/>
      <c r="D83" s="84" t="s">
        <v>98</v>
      </c>
      <c r="E83" s="85">
        <v>15</v>
      </c>
      <c r="F83" s="80">
        <v>3540</v>
      </c>
      <c r="G83" s="81" t="s">
        <v>95</v>
      </c>
      <c r="H83" s="82"/>
      <c r="I83" s="69"/>
      <c r="J83" s="83">
        <v>0</v>
      </c>
      <c r="K83" s="53"/>
      <c r="L83" s="229"/>
      <c r="M83" s="103"/>
      <c r="N83" s="108"/>
      <c r="O83" s="105"/>
      <c r="P83" s="103"/>
      <c r="Q83" s="98"/>
      <c r="R83" s="98"/>
      <c r="S83" s="31"/>
    </row>
    <row r="84" spans="1:21" s="1" customFormat="1" ht="29" customHeight="1">
      <c r="A84" s="7"/>
      <c r="B84" s="79">
        <v>4.0499999999999989</v>
      </c>
      <c r="C84" s="65"/>
      <c r="D84" s="255" t="s">
        <v>99</v>
      </c>
      <c r="E84" s="256"/>
      <c r="F84" s="80">
        <v>3540</v>
      </c>
      <c r="G84" s="81" t="s">
        <v>97</v>
      </c>
      <c r="H84" s="82"/>
      <c r="I84" s="69"/>
      <c r="J84" s="83">
        <v>0</v>
      </c>
      <c r="K84" s="53"/>
      <c r="L84" s="229"/>
      <c r="M84" s="103"/>
      <c r="N84" s="108"/>
      <c r="O84" s="105"/>
      <c r="P84" s="103"/>
      <c r="Q84" s="98"/>
      <c r="R84" s="98"/>
      <c r="S84" s="31"/>
    </row>
    <row r="85" spans="1:21" s="1" customFormat="1" ht="29" customHeight="1">
      <c r="A85" s="7"/>
      <c r="B85" s="79">
        <v>4.0599999999999987</v>
      </c>
      <c r="C85" s="65"/>
      <c r="D85" s="255" t="s">
        <v>100</v>
      </c>
      <c r="E85" s="256"/>
      <c r="F85" s="80">
        <v>3000</v>
      </c>
      <c r="G85" s="81" t="s">
        <v>101</v>
      </c>
      <c r="H85" s="82"/>
      <c r="I85" s="69"/>
      <c r="J85" s="83">
        <v>0</v>
      </c>
      <c r="K85" s="53"/>
      <c r="L85" s="229"/>
      <c r="M85" s="103"/>
      <c r="N85" s="108"/>
      <c r="O85" s="105"/>
      <c r="P85" s="103"/>
      <c r="Q85" s="98"/>
      <c r="R85" s="98"/>
      <c r="S85" s="31"/>
    </row>
    <row r="86" spans="1:21" s="1" customFormat="1" ht="29" customHeight="1">
      <c r="A86" s="7"/>
      <c r="B86" s="79">
        <v>4.0699999999999985</v>
      </c>
      <c r="C86" s="65"/>
      <c r="D86" s="255" t="s">
        <v>102</v>
      </c>
      <c r="E86" s="256"/>
      <c r="F86" s="80">
        <v>5.0999999999999996</v>
      </c>
      <c r="G86" s="81" t="s">
        <v>24</v>
      </c>
      <c r="H86" s="82"/>
      <c r="I86" s="93"/>
      <c r="J86" s="83">
        <v>0</v>
      </c>
      <c r="K86" s="53"/>
      <c r="L86" s="229"/>
      <c r="M86" s="103"/>
      <c r="N86" s="108"/>
      <c r="O86" s="105"/>
      <c r="P86" s="103"/>
      <c r="Q86" s="98"/>
      <c r="R86" s="98"/>
      <c r="S86" s="31"/>
    </row>
    <row r="87" spans="1:21" s="1" customFormat="1" ht="13.5" customHeight="1">
      <c r="A87" s="7"/>
      <c r="B87" s="54"/>
      <c r="C87" s="55"/>
      <c r="D87" s="267" t="s">
        <v>47</v>
      </c>
      <c r="E87" s="268"/>
      <c r="F87" s="100"/>
      <c r="G87" s="59"/>
      <c r="H87" s="60"/>
      <c r="I87" s="61"/>
      <c r="J87" s="101">
        <v>0</v>
      </c>
      <c r="K87" s="53"/>
      <c r="L87" s="232"/>
      <c r="M87" s="233"/>
      <c r="N87" s="102"/>
      <c r="O87" s="234"/>
      <c r="P87" s="103"/>
      <c r="Q87" s="103"/>
      <c r="R87" s="98"/>
      <c r="S87" s="31"/>
    </row>
    <row r="88" spans="1:21" s="1" customFormat="1" ht="12.75" customHeight="1">
      <c r="B88" s="123"/>
      <c r="C88" s="55"/>
      <c r="D88" s="124"/>
      <c r="E88" s="125"/>
      <c r="F88" s="58" t="s">
        <v>35</v>
      </c>
      <c r="G88" s="59" t="s">
        <v>36</v>
      </c>
      <c r="H88" s="60" t="s">
        <v>37</v>
      </c>
      <c r="I88" s="61"/>
      <c r="J88" s="126" t="s">
        <v>38</v>
      </c>
      <c r="K88" s="53"/>
      <c r="L88" s="109"/>
      <c r="M88" s="109"/>
      <c r="N88" s="109"/>
      <c r="O88" s="105"/>
      <c r="P88" s="103"/>
      <c r="Q88" s="109"/>
      <c r="R88" s="98"/>
      <c r="S88" s="65"/>
    </row>
    <row r="89" spans="1:21" s="1" customFormat="1" ht="28.5" customHeight="1" thickBot="1">
      <c r="A89" s="7"/>
      <c r="B89" s="64" t="s">
        <v>52</v>
      </c>
      <c r="C89" s="65"/>
      <c r="D89" s="263" t="s">
        <v>115</v>
      </c>
      <c r="E89" s="264"/>
      <c r="F89" s="66">
        <v>7</v>
      </c>
      <c r="G89" s="67" t="s">
        <v>24</v>
      </c>
      <c r="H89" s="68">
        <v>5</v>
      </c>
      <c r="I89" s="69"/>
      <c r="J89" s="70">
        <v>0.15</v>
      </c>
      <c r="K89" s="53"/>
      <c r="L89" s="103"/>
      <c r="M89" s="103"/>
      <c r="N89" s="114"/>
      <c r="O89" s="105"/>
      <c r="P89" s="103"/>
      <c r="Q89" s="115"/>
      <c r="R89" s="116"/>
      <c r="S89" s="31"/>
    </row>
    <row r="90" spans="1:21" s="1" customFormat="1" ht="29" customHeight="1">
      <c r="A90" s="7"/>
      <c r="B90" s="72" t="s">
        <v>40</v>
      </c>
      <c r="C90" s="65"/>
      <c r="D90" s="265" t="s">
        <v>41</v>
      </c>
      <c r="E90" s="266"/>
      <c r="F90" s="73" t="s">
        <v>42</v>
      </c>
      <c r="G90" s="74" t="s">
        <v>36</v>
      </c>
      <c r="H90" s="75" t="s">
        <v>43</v>
      </c>
      <c r="I90" s="76"/>
      <c r="J90" s="77" t="s">
        <v>44</v>
      </c>
      <c r="K90" s="53"/>
      <c r="L90" s="103"/>
      <c r="M90" s="103"/>
      <c r="N90" s="108"/>
      <c r="O90" s="105"/>
      <c r="P90" s="103"/>
      <c r="Q90" s="98"/>
      <c r="R90" s="98"/>
      <c r="S90" s="31"/>
    </row>
    <row r="91" spans="1:21" s="1" customFormat="1" ht="29" customHeight="1">
      <c r="A91" s="7"/>
      <c r="B91" s="79">
        <v>5.01</v>
      </c>
      <c r="C91" s="65"/>
      <c r="D91" s="255" t="s">
        <v>92</v>
      </c>
      <c r="E91" s="256"/>
      <c r="F91" s="80">
        <v>5250</v>
      </c>
      <c r="G91" s="81" t="s">
        <v>93</v>
      </c>
      <c r="H91" s="82"/>
      <c r="I91" s="69"/>
      <c r="J91" s="83">
        <v>0</v>
      </c>
      <c r="K91" s="53"/>
      <c r="L91" s="229"/>
      <c r="M91" s="103"/>
      <c r="N91" s="105"/>
      <c r="O91" s="105"/>
      <c r="P91" s="103"/>
      <c r="Q91" s="103"/>
      <c r="R91" s="103"/>
      <c r="S91" s="65"/>
    </row>
    <row r="92" spans="1:21" s="1" customFormat="1" ht="29" customHeight="1">
      <c r="A92" s="7"/>
      <c r="B92" s="79">
        <v>5.0199999999999996</v>
      </c>
      <c r="C92" s="65"/>
      <c r="D92" s="84" t="s">
        <v>94</v>
      </c>
      <c r="E92" s="85">
        <v>3</v>
      </c>
      <c r="F92" s="80">
        <v>7070.91</v>
      </c>
      <c r="G92" s="81" t="s">
        <v>95</v>
      </c>
      <c r="H92" s="82"/>
      <c r="I92" s="69"/>
      <c r="J92" s="83">
        <v>0</v>
      </c>
      <c r="K92" s="53"/>
      <c r="L92" s="229"/>
      <c r="M92" s="103"/>
      <c r="N92" s="117"/>
      <c r="O92" s="105"/>
      <c r="P92" s="103"/>
      <c r="Q92" s="118"/>
      <c r="R92" s="119"/>
      <c r="S92" s="88"/>
      <c r="U92" s="89"/>
    </row>
    <row r="93" spans="1:21" s="1" customFormat="1" ht="29" customHeight="1">
      <c r="A93" s="7"/>
      <c r="B93" s="79">
        <v>5.0299999999999994</v>
      </c>
      <c r="C93" s="65"/>
      <c r="D93" s="255" t="s">
        <v>96</v>
      </c>
      <c r="E93" s="256"/>
      <c r="F93" s="80">
        <v>10325</v>
      </c>
      <c r="G93" s="81" t="s">
        <v>97</v>
      </c>
      <c r="H93" s="82"/>
      <c r="I93" s="69"/>
      <c r="J93" s="83">
        <v>0</v>
      </c>
      <c r="K93" s="53"/>
      <c r="L93" s="229"/>
      <c r="M93" s="103"/>
      <c r="N93" s="117"/>
      <c r="O93" s="105"/>
      <c r="P93" s="103"/>
      <c r="Q93" s="120"/>
      <c r="R93" s="121"/>
      <c r="S93" s="91"/>
      <c r="U93" s="92"/>
    </row>
    <row r="94" spans="1:21" s="1" customFormat="1" ht="29" customHeight="1">
      <c r="A94" s="7"/>
      <c r="B94" s="79">
        <v>5.0399999999999991</v>
      </c>
      <c r="C94" s="65"/>
      <c r="D94" s="84" t="s">
        <v>98</v>
      </c>
      <c r="E94" s="85">
        <v>15</v>
      </c>
      <c r="F94" s="80">
        <v>10325</v>
      </c>
      <c r="G94" s="81" t="s">
        <v>95</v>
      </c>
      <c r="H94" s="82"/>
      <c r="I94" s="69"/>
      <c r="J94" s="83">
        <v>0</v>
      </c>
      <c r="K94" s="53"/>
      <c r="L94" s="229"/>
      <c r="M94" s="103"/>
      <c r="N94" s="108"/>
      <c r="O94" s="105"/>
      <c r="P94" s="103"/>
      <c r="Q94" s="98"/>
      <c r="R94" s="98"/>
      <c r="S94" s="31"/>
    </row>
    <row r="95" spans="1:21" s="1" customFormat="1" ht="29" customHeight="1">
      <c r="A95" s="7"/>
      <c r="B95" s="79">
        <v>5.0499999999999989</v>
      </c>
      <c r="C95" s="65"/>
      <c r="D95" s="255" t="s">
        <v>99</v>
      </c>
      <c r="E95" s="256"/>
      <c r="F95" s="80">
        <v>10325</v>
      </c>
      <c r="G95" s="81" t="s">
        <v>97</v>
      </c>
      <c r="H95" s="82"/>
      <c r="I95" s="69"/>
      <c r="J95" s="83">
        <v>0</v>
      </c>
      <c r="K95" s="53"/>
      <c r="L95" s="229"/>
      <c r="M95" s="103"/>
      <c r="N95" s="108"/>
      <c r="O95" s="105"/>
      <c r="P95" s="103"/>
      <c r="Q95" s="98"/>
      <c r="R95" s="98"/>
      <c r="S95" s="31"/>
    </row>
    <row r="96" spans="1:21" s="1" customFormat="1" ht="29" customHeight="1">
      <c r="A96" s="7"/>
      <c r="B96" s="79">
        <v>5.0599999999999987</v>
      </c>
      <c r="C96" s="65"/>
      <c r="D96" s="255" t="s">
        <v>100</v>
      </c>
      <c r="E96" s="256"/>
      <c r="F96" s="80">
        <v>8750</v>
      </c>
      <c r="G96" s="81" t="s">
        <v>101</v>
      </c>
      <c r="H96" s="82"/>
      <c r="I96" s="69"/>
      <c r="J96" s="83">
        <v>0</v>
      </c>
      <c r="K96" s="53"/>
      <c r="L96" s="229"/>
      <c r="M96" s="103"/>
      <c r="N96" s="108"/>
      <c r="O96" s="105"/>
      <c r="P96" s="103"/>
      <c r="Q96" s="98"/>
      <c r="R96" s="98"/>
      <c r="S96" s="31"/>
    </row>
    <row r="97" spans="1:19" s="1" customFormat="1" ht="29" customHeight="1">
      <c r="A97" s="7"/>
      <c r="B97" s="79">
        <v>5.0699999999999985</v>
      </c>
      <c r="C97" s="65"/>
      <c r="D97" s="255" t="s">
        <v>102</v>
      </c>
      <c r="E97" s="256"/>
      <c r="F97" s="80">
        <v>11.9</v>
      </c>
      <c r="G97" s="81" t="s">
        <v>24</v>
      </c>
      <c r="H97" s="82"/>
      <c r="I97" s="93"/>
      <c r="J97" s="83">
        <v>0</v>
      </c>
      <c r="K97" s="53"/>
      <c r="L97" s="229"/>
      <c r="M97" s="103"/>
      <c r="N97" s="108"/>
      <c r="O97" s="105"/>
      <c r="P97" s="103"/>
      <c r="Q97" s="98"/>
      <c r="R97" s="98"/>
      <c r="S97" s="31"/>
    </row>
    <row r="98" spans="1:19" s="1" customFormat="1" ht="13.5" customHeight="1">
      <c r="A98" s="7"/>
      <c r="B98" s="54"/>
      <c r="C98" s="55"/>
      <c r="D98" s="267" t="s">
        <v>47</v>
      </c>
      <c r="E98" s="268"/>
      <c r="F98" s="100"/>
      <c r="G98" s="59"/>
      <c r="H98" s="60"/>
      <c r="I98" s="61"/>
      <c r="J98" s="101">
        <v>0</v>
      </c>
      <c r="K98" s="53"/>
      <c r="L98" s="232"/>
      <c r="M98" s="233"/>
      <c r="N98" s="102"/>
      <c r="O98" s="234"/>
      <c r="P98" s="103"/>
      <c r="Q98" s="103"/>
      <c r="R98" s="98"/>
      <c r="S98" s="31"/>
    </row>
    <row r="99" spans="1:19" s="1" customFormat="1" ht="36.5" customHeight="1">
      <c r="B99" s="46" t="s">
        <v>32</v>
      </c>
      <c r="C99" s="47"/>
      <c r="D99" s="280" t="s">
        <v>90</v>
      </c>
      <c r="E99" s="281"/>
      <c r="F99" s="48">
        <v>22</v>
      </c>
      <c r="G99" s="49" t="s">
        <v>48</v>
      </c>
      <c r="H99" s="50" t="s">
        <v>33</v>
      </c>
      <c r="I99" s="51"/>
      <c r="J99" s="104" t="s">
        <v>34</v>
      </c>
      <c r="K99" s="53"/>
      <c r="L99" s="103"/>
      <c r="M99" s="103"/>
      <c r="N99" s="105"/>
      <c r="O99" s="105"/>
      <c r="P99" s="103"/>
      <c r="Q99" s="103"/>
      <c r="R99" s="65"/>
      <c r="S99" s="65"/>
    </row>
    <row r="100" spans="1:19" s="1" customFormat="1" ht="12.75" customHeight="1">
      <c r="A100" s="7"/>
      <c r="B100" s="128"/>
      <c r="D100" s="129"/>
      <c r="E100" s="130"/>
      <c r="F100" s="131"/>
      <c r="G100" s="23"/>
      <c r="H100" s="131"/>
      <c r="I100" s="210"/>
      <c r="J100" s="132"/>
      <c r="K100" s="53"/>
      <c r="L100" s="103"/>
      <c r="M100" s="103"/>
      <c r="N100" s="105"/>
      <c r="O100" s="105"/>
      <c r="P100" s="103"/>
      <c r="Q100" s="103"/>
      <c r="R100" s="65"/>
      <c r="S100" s="65"/>
    </row>
    <row r="101" spans="1:19" s="1" customFormat="1" ht="12.75" customHeight="1">
      <c r="A101" s="7"/>
      <c r="B101" s="54"/>
      <c r="C101" s="55"/>
      <c r="D101" s="133" t="s">
        <v>53</v>
      </c>
      <c r="E101" s="134"/>
      <c r="F101" s="106"/>
      <c r="G101" s="59"/>
      <c r="H101" s="106"/>
      <c r="I101" s="135"/>
      <c r="J101" s="136">
        <v>0</v>
      </c>
      <c r="K101" s="107"/>
      <c r="L101" s="103"/>
      <c r="M101" s="103"/>
      <c r="N101" s="105"/>
      <c r="O101" s="105"/>
      <c r="P101" s="103"/>
      <c r="Q101" s="103"/>
      <c r="R101" s="65"/>
      <c r="S101" s="65"/>
    </row>
    <row r="102" spans="1:19" s="1" customFormat="1" ht="12.75" customHeight="1">
      <c r="A102" s="7"/>
      <c r="B102" s="137"/>
      <c r="C102" s="138"/>
      <c r="D102" s="139"/>
      <c r="E102" s="139"/>
      <c r="F102" s="140"/>
      <c r="G102" s="141"/>
      <c r="H102" s="140"/>
      <c r="I102" s="142"/>
      <c r="J102" s="143"/>
      <c r="K102" s="53"/>
      <c r="L102" s="103"/>
      <c r="M102" s="103"/>
      <c r="N102" s="105"/>
      <c r="O102" s="105"/>
      <c r="P102" s="103"/>
      <c r="Q102" s="103"/>
      <c r="R102" s="65"/>
      <c r="S102" s="65"/>
    </row>
    <row r="103" spans="1:19" s="1" customFormat="1" ht="12.75" customHeight="1">
      <c r="A103" s="7"/>
      <c r="B103" s="144"/>
      <c r="C103" s="145"/>
      <c r="D103" s="282" t="s">
        <v>54</v>
      </c>
      <c r="E103" s="283"/>
      <c r="F103" s="283"/>
      <c r="G103" s="284"/>
      <c r="H103" s="146"/>
      <c r="I103" s="147"/>
      <c r="J103" s="148">
        <v>0</v>
      </c>
      <c r="K103" s="53"/>
      <c r="L103" s="103"/>
      <c r="M103" s="103"/>
      <c r="N103" s="103"/>
      <c r="O103" s="103"/>
      <c r="P103" s="103"/>
      <c r="Q103" s="103"/>
      <c r="R103" s="65"/>
      <c r="S103" s="65"/>
    </row>
    <row r="104" spans="1:19" s="1" customFormat="1" ht="12.75" customHeight="1">
      <c r="A104" s="7"/>
      <c r="B104" s="149"/>
      <c r="C104" s="150"/>
      <c r="D104" s="151"/>
      <c r="E104" s="151"/>
      <c r="F104" s="151"/>
      <c r="G104" s="151"/>
      <c r="H104" s="152"/>
      <c r="I104" s="153"/>
      <c r="J104" s="154"/>
      <c r="K104" s="65"/>
      <c r="L104" s="103"/>
      <c r="M104" s="103"/>
      <c r="N104" s="103"/>
      <c r="O104" s="103"/>
      <c r="P104" s="103"/>
      <c r="Q104" s="103"/>
      <c r="R104" s="65"/>
      <c r="S104" s="65"/>
    </row>
    <row r="105" spans="1:19" s="1" customFormat="1" ht="12.75" customHeight="1">
      <c r="A105" s="7"/>
      <c r="B105" s="54"/>
      <c r="C105" s="55"/>
      <c r="D105" s="277" t="s">
        <v>55</v>
      </c>
      <c r="E105" s="278"/>
      <c r="F105" s="278"/>
      <c r="G105" s="279"/>
      <c r="H105" s="106"/>
      <c r="I105" s="135"/>
      <c r="J105" s="155">
        <v>0</v>
      </c>
      <c r="K105" s="53"/>
      <c r="L105" s="103"/>
      <c r="M105" s="103"/>
      <c r="N105" s="103"/>
      <c r="O105" s="103"/>
      <c r="P105" s="103"/>
      <c r="Q105" s="103"/>
      <c r="R105" s="65"/>
      <c r="S105" s="65"/>
    </row>
    <row r="106" spans="1:19" s="1" customFormat="1" ht="12.75" customHeight="1">
      <c r="A106" s="7"/>
      <c r="B106" s="156"/>
      <c r="C106" s="138"/>
      <c r="D106" s="139"/>
      <c r="E106" s="139"/>
      <c r="F106" s="140"/>
      <c r="G106" s="141"/>
      <c r="H106" s="140"/>
      <c r="I106" s="142"/>
      <c r="J106" s="143"/>
      <c r="K106" s="53"/>
      <c r="L106" s="103"/>
      <c r="M106" s="103"/>
      <c r="N106" s="103"/>
      <c r="O106" s="103"/>
      <c r="P106" s="103"/>
      <c r="Q106" s="103"/>
      <c r="R106" s="65"/>
      <c r="S106" s="65"/>
    </row>
    <row r="107" spans="1:19" s="1" customFormat="1" ht="12.75" customHeight="1" thickBot="1">
      <c r="A107" s="7"/>
      <c r="B107" s="157"/>
      <c r="C107" s="158"/>
      <c r="D107" s="159"/>
      <c r="E107" s="159"/>
      <c r="F107" s="160"/>
      <c r="G107" s="161"/>
      <c r="H107" s="160"/>
      <c r="I107" s="162"/>
      <c r="J107" s="163"/>
      <c r="K107" s="53"/>
      <c r="L107" s="103"/>
      <c r="M107" s="103"/>
      <c r="N107" s="103"/>
      <c r="O107" s="103"/>
      <c r="P107" s="103"/>
      <c r="Q107" s="103"/>
      <c r="R107" s="65"/>
      <c r="S107" s="65"/>
    </row>
    <row r="108" spans="1:19" s="1" customFormat="1" ht="12.75" customHeight="1" thickBot="1">
      <c r="A108" s="7"/>
      <c r="B108" s="164"/>
      <c r="C108" s="165"/>
      <c r="D108" s="166"/>
      <c r="E108" s="165"/>
      <c r="F108" s="165"/>
      <c r="G108" s="165"/>
      <c r="H108" s="167" t="s">
        <v>56</v>
      </c>
      <c r="I108" s="168"/>
      <c r="J108" s="169">
        <f>J103+J105</f>
        <v>0</v>
      </c>
      <c r="K108" s="170"/>
      <c r="L108" s="237"/>
      <c r="M108" s="288"/>
      <c r="N108" s="288"/>
      <c r="O108" s="103"/>
      <c r="P108" s="103"/>
      <c r="Q108" s="103"/>
      <c r="R108" s="65"/>
      <c r="S108" s="65"/>
    </row>
    <row r="109" spans="1:19" s="1" customFormat="1" ht="12.75" customHeight="1">
      <c r="A109" s="7"/>
      <c r="B109" s="79">
        <f t="shared" ref="B109:B116" si="0">B108+0.01</f>
        <v>0.01</v>
      </c>
      <c r="C109" s="24"/>
      <c r="D109" s="171" t="s">
        <v>57</v>
      </c>
      <c r="E109" s="172">
        <v>0.1</v>
      </c>
      <c r="F109" s="173"/>
      <c r="G109" s="174" t="s">
        <v>58</v>
      </c>
      <c r="H109" s="65"/>
      <c r="I109" s="175"/>
      <c r="J109" s="176">
        <f>ROUND(J108*E109,2)</f>
        <v>0</v>
      </c>
      <c r="K109" s="53"/>
      <c r="L109" s="103"/>
      <c r="M109" s="103"/>
      <c r="N109" s="103"/>
      <c r="O109" s="103"/>
      <c r="P109" s="103"/>
      <c r="Q109" s="103"/>
      <c r="R109" s="65"/>
      <c r="S109" s="65"/>
    </row>
    <row r="110" spans="1:19" s="1" customFormat="1" ht="12.75" customHeight="1">
      <c r="A110" s="7"/>
      <c r="B110" s="79">
        <f t="shared" si="0"/>
        <v>0.02</v>
      </c>
      <c r="C110" s="24"/>
      <c r="D110" s="171" t="s">
        <v>59</v>
      </c>
      <c r="E110" s="177">
        <v>4.7500000000000001E-2</v>
      </c>
      <c r="F110" s="173"/>
      <c r="G110" s="174" t="s">
        <v>60</v>
      </c>
      <c r="I110" s="178"/>
      <c r="J110" s="176">
        <f>ROUND(J108*E110,2)</f>
        <v>0</v>
      </c>
      <c r="K110" s="53"/>
      <c r="L110" s="103"/>
      <c r="M110" s="103"/>
      <c r="N110" s="103"/>
      <c r="O110" s="103"/>
      <c r="P110" s="103"/>
      <c r="Q110" s="103"/>
      <c r="R110" s="65"/>
      <c r="S110" s="65"/>
    </row>
    <row r="111" spans="1:19" s="1" customFormat="1" ht="12.75" customHeight="1">
      <c r="A111" s="7"/>
      <c r="B111" s="79">
        <f t="shared" si="0"/>
        <v>0.03</v>
      </c>
      <c r="C111" s="24"/>
      <c r="D111" s="171" t="s">
        <v>61</v>
      </c>
      <c r="E111" s="177">
        <v>0.03</v>
      </c>
      <c r="F111" s="173"/>
      <c r="G111" s="174" t="s">
        <v>62</v>
      </c>
      <c r="I111" s="178"/>
      <c r="J111" s="176">
        <f>ROUND(J108*E111,2)</f>
        <v>0</v>
      </c>
      <c r="K111" s="53"/>
      <c r="L111" s="103"/>
      <c r="M111" s="103"/>
      <c r="N111" s="103"/>
      <c r="O111" s="103"/>
      <c r="P111" s="103"/>
      <c r="Q111" s="103"/>
      <c r="R111" s="65"/>
      <c r="S111" s="65"/>
    </row>
    <row r="112" spans="1:19" s="1" customFormat="1" ht="12.75" customHeight="1">
      <c r="A112" s="7"/>
      <c r="B112" s="79">
        <f t="shared" si="0"/>
        <v>0.04</v>
      </c>
      <c r="C112" s="24"/>
      <c r="D112" s="171" t="s">
        <v>63</v>
      </c>
      <c r="E112" s="177">
        <v>3.5000000000000003E-2</v>
      </c>
      <c r="F112" s="173"/>
      <c r="G112" s="174" t="s">
        <v>64</v>
      </c>
      <c r="I112" s="178"/>
      <c r="J112" s="176">
        <f>ROUND(J108*E112,2)</f>
        <v>0</v>
      </c>
      <c r="K112" s="53"/>
      <c r="L112" s="103"/>
      <c r="M112" s="103"/>
      <c r="N112" s="103"/>
      <c r="O112" s="103"/>
      <c r="P112" s="103"/>
      <c r="Q112" s="103"/>
      <c r="R112" s="65"/>
      <c r="S112" s="65"/>
    </row>
    <row r="113" spans="1:17" s="1" customFormat="1" ht="12.75" customHeight="1">
      <c r="A113" s="7"/>
      <c r="B113" s="79">
        <f t="shared" si="0"/>
        <v>0.05</v>
      </c>
      <c r="C113" s="24"/>
      <c r="D113" s="171" t="s">
        <v>65</v>
      </c>
      <c r="E113" s="177">
        <v>0.01</v>
      </c>
      <c r="F113" s="173"/>
      <c r="G113" s="174" t="s">
        <v>66</v>
      </c>
      <c r="I113" s="178"/>
      <c r="J113" s="176">
        <f>ROUND(J108*E113,2)</f>
        <v>0</v>
      </c>
      <c r="K113" s="53"/>
      <c r="L113" s="239"/>
      <c r="M113" s="103"/>
      <c r="N113" s="103"/>
      <c r="O113" s="103"/>
      <c r="P113" s="103"/>
      <c r="Q113" s="103"/>
    </row>
    <row r="114" spans="1:17" s="1" customFormat="1" ht="12.75" customHeight="1">
      <c r="A114" s="7"/>
      <c r="B114" s="79">
        <f t="shared" si="0"/>
        <v>6.0000000000000005E-2</v>
      </c>
      <c r="C114" s="24"/>
      <c r="D114" s="171" t="s">
        <v>67</v>
      </c>
      <c r="E114" s="177" t="s">
        <v>68</v>
      </c>
      <c r="F114" s="173"/>
      <c r="G114" s="174" t="s">
        <v>69</v>
      </c>
      <c r="I114" s="178"/>
      <c r="J114" s="176">
        <f>ROUND(J108*0.001,2)</f>
        <v>0</v>
      </c>
      <c r="K114" s="53"/>
      <c r="L114" s="103"/>
      <c r="M114" s="103"/>
      <c r="N114" s="103"/>
      <c r="O114" s="103"/>
      <c r="P114" s="103"/>
      <c r="Q114" s="103"/>
    </row>
    <row r="115" spans="1:17" s="1" customFormat="1" ht="12.75" customHeight="1">
      <c r="A115" s="7"/>
      <c r="B115" s="79">
        <f t="shared" si="0"/>
        <v>7.0000000000000007E-2</v>
      </c>
      <c r="C115" s="24"/>
      <c r="D115" s="171" t="s">
        <v>70</v>
      </c>
      <c r="E115" s="177" t="s">
        <v>71</v>
      </c>
      <c r="F115" s="179"/>
      <c r="G115" s="174" t="s">
        <v>72</v>
      </c>
      <c r="I115" s="178"/>
      <c r="J115" s="180">
        <f>ROUND(J108*E109*18%,2)</f>
        <v>0</v>
      </c>
      <c r="K115" s="53"/>
      <c r="L115" s="103"/>
      <c r="M115" s="103"/>
      <c r="N115" s="103"/>
      <c r="O115" s="103"/>
      <c r="P115" s="103"/>
      <c r="Q115" s="103"/>
    </row>
    <row r="116" spans="1:17" s="1" customFormat="1" ht="12.75" customHeight="1">
      <c r="A116" s="7"/>
      <c r="B116" s="79">
        <f t="shared" si="0"/>
        <v>0.08</v>
      </c>
      <c r="C116" s="24"/>
      <c r="D116" s="171" t="s">
        <v>73</v>
      </c>
      <c r="E116" s="177">
        <v>0.05</v>
      </c>
      <c r="F116" s="173"/>
      <c r="G116" s="174" t="s">
        <v>74</v>
      </c>
      <c r="I116" s="178"/>
      <c r="J116" s="176">
        <f>ROUND(J108*E116,2)</f>
        <v>0</v>
      </c>
      <c r="K116" s="53"/>
      <c r="L116" s="103"/>
      <c r="M116" s="103"/>
      <c r="N116" s="103"/>
      <c r="O116" s="103"/>
      <c r="P116" s="103"/>
      <c r="Q116" s="103"/>
    </row>
    <row r="117" spans="1:17" s="1" customFormat="1" ht="12.75" customHeight="1">
      <c r="A117" s="7"/>
      <c r="B117" s="181"/>
      <c r="C117" s="182"/>
      <c r="D117" s="183"/>
      <c r="E117" s="184"/>
      <c r="F117" s="185"/>
      <c r="G117" s="186"/>
      <c r="H117" s="187" t="s">
        <v>75</v>
      </c>
      <c r="I117" s="188"/>
      <c r="J117" s="189">
        <f>SUM(J109:J116)</f>
        <v>0</v>
      </c>
      <c r="K117" s="53"/>
      <c r="L117" s="103"/>
      <c r="M117" s="103"/>
      <c r="N117" s="103"/>
      <c r="O117" s="103"/>
      <c r="P117" s="103"/>
      <c r="Q117" s="103"/>
    </row>
    <row r="118" spans="1:17" s="1" customFormat="1" ht="12.75" customHeight="1">
      <c r="A118" s="7"/>
      <c r="B118" s="190"/>
      <c r="D118" s="171"/>
      <c r="E118" s="24"/>
      <c r="F118" s="191" t="s">
        <v>76</v>
      </c>
      <c r="G118" s="191"/>
      <c r="H118" s="289"/>
      <c r="I118" s="289"/>
      <c r="J118" s="192">
        <f>J108+J117</f>
        <v>0</v>
      </c>
      <c r="K118" s="53"/>
      <c r="L118" s="288"/>
      <c r="M118" s="288"/>
      <c r="N118" s="103"/>
      <c r="O118" s="103"/>
      <c r="P118" s="103"/>
      <c r="Q118" s="103"/>
    </row>
    <row r="119" spans="1:17" s="1" customFormat="1" ht="3.75" customHeight="1" thickBot="1">
      <c r="A119" s="7"/>
      <c r="B119" s="190"/>
      <c r="D119" s="171"/>
      <c r="E119" s="24"/>
      <c r="F119" s="290"/>
      <c r="G119" s="290"/>
      <c r="H119" s="191"/>
      <c r="J119" s="176"/>
      <c r="K119" s="53"/>
      <c r="L119" s="239"/>
      <c r="M119" s="103"/>
      <c r="N119" s="103"/>
      <c r="O119" s="103"/>
      <c r="P119" s="103"/>
      <c r="Q119" s="103"/>
    </row>
    <row r="120" spans="1:17" s="1" customFormat="1" ht="12.75" customHeight="1" thickBot="1">
      <c r="A120" s="7"/>
      <c r="B120" s="193"/>
      <c r="C120" s="55"/>
      <c r="D120" s="183"/>
      <c r="E120" s="184"/>
      <c r="F120" s="291" t="s">
        <v>77</v>
      </c>
      <c r="G120" s="292"/>
      <c r="H120" s="292"/>
      <c r="I120" s="293"/>
      <c r="J120" s="194">
        <f>SUM(J118:J119)</f>
        <v>0</v>
      </c>
      <c r="K120" s="53"/>
      <c r="L120" s="294"/>
      <c r="M120" s="294"/>
      <c r="N120" s="103"/>
      <c r="O120" s="103"/>
      <c r="P120" s="103"/>
      <c r="Q120" s="103"/>
    </row>
    <row r="121" spans="1:17" s="1" customFormat="1" ht="4.5" customHeight="1">
      <c r="B121" s="195"/>
      <c r="C121" s="196"/>
      <c r="D121" s="197"/>
      <c r="E121" s="197"/>
      <c r="F121" s="198"/>
      <c r="G121" s="198"/>
      <c r="H121" s="199"/>
      <c r="I121" s="199"/>
      <c r="J121" s="200"/>
      <c r="L121" s="103"/>
      <c r="M121" s="103"/>
      <c r="N121" s="103"/>
      <c r="O121" s="103"/>
      <c r="P121" s="103"/>
      <c r="Q121" s="103"/>
    </row>
    <row r="122" spans="1:17" s="1" customFormat="1" ht="4.5" customHeight="1">
      <c r="B122" s="53"/>
      <c r="D122" s="24"/>
      <c r="E122" s="24"/>
      <c r="F122" s="191"/>
      <c r="G122" s="191"/>
      <c r="H122" s="209"/>
      <c r="I122" s="209"/>
      <c r="J122" s="201"/>
      <c r="L122" s="103"/>
      <c r="M122" s="103"/>
      <c r="N122" s="103"/>
      <c r="O122" s="103"/>
      <c r="P122" s="103"/>
      <c r="Q122" s="103"/>
    </row>
    <row r="123" spans="1:17" s="1" customFormat="1" ht="4.5" customHeight="1">
      <c r="B123" s="53"/>
      <c r="D123" s="24"/>
      <c r="E123" s="24"/>
      <c r="F123" s="191"/>
      <c r="G123" s="191"/>
      <c r="H123" s="209"/>
      <c r="I123" s="209"/>
      <c r="J123" s="201"/>
      <c r="L123" s="103"/>
      <c r="M123" s="103"/>
      <c r="N123" s="103"/>
      <c r="O123" s="103"/>
      <c r="P123" s="103"/>
      <c r="Q123" s="103"/>
    </row>
    <row r="124" spans="1:17" s="1" customFormat="1" ht="4.5" customHeight="1">
      <c r="B124" s="53"/>
      <c r="D124" s="24"/>
      <c r="E124" s="24"/>
      <c r="F124" s="191"/>
      <c r="G124" s="191"/>
      <c r="H124" s="209"/>
      <c r="I124" s="209"/>
      <c r="J124" s="201"/>
      <c r="L124" s="103"/>
      <c r="M124" s="103"/>
      <c r="N124" s="103"/>
      <c r="O124" s="103"/>
      <c r="P124" s="103"/>
      <c r="Q124" s="103"/>
    </row>
    <row r="125" spans="1:17" s="1" customFormat="1" ht="4.5" customHeight="1">
      <c r="B125" s="53"/>
      <c r="D125" s="24"/>
      <c r="E125" s="24"/>
      <c r="F125" s="191"/>
      <c r="G125" s="191"/>
      <c r="H125" s="209"/>
      <c r="I125" s="209"/>
      <c r="J125" s="201"/>
      <c r="L125" s="103"/>
      <c r="M125" s="103"/>
      <c r="N125" s="103"/>
      <c r="O125" s="103"/>
      <c r="P125" s="103"/>
    </row>
    <row r="126" spans="1:17" s="1" customFormat="1" ht="4.5" customHeight="1">
      <c r="B126" s="53"/>
      <c r="D126" s="24"/>
      <c r="E126" s="24"/>
      <c r="F126" s="191"/>
      <c r="G126" s="191"/>
      <c r="H126" s="209"/>
      <c r="I126" s="209"/>
      <c r="J126" s="201"/>
      <c r="L126" s="103"/>
      <c r="M126" s="103"/>
      <c r="N126" s="103"/>
      <c r="O126" s="103"/>
      <c r="P126" s="103"/>
    </row>
    <row r="127" spans="1:17" s="1" customFormat="1" ht="4.5" customHeight="1">
      <c r="B127" s="53"/>
      <c r="D127" s="24"/>
      <c r="E127" s="24"/>
      <c r="F127" s="191"/>
      <c r="G127" s="191"/>
      <c r="H127" s="209"/>
      <c r="I127" s="209"/>
      <c r="J127" s="201"/>
      <c r="L127" s="103"/>
      <c r="M127" s="103"/>
      <c r="N127" s="103"/>
      <c r="O127" s="103"/>
      <c r="P127" s="103"/>
    </row>
    <row r="128" spans="1:17" s="1" customFormat="1" ht="13">
      <c r="B128" s="275" t="s">
        <v>78</v>
      </c>
      <c r="C128" s="276"/>
      <c r="D128" s="276"/>
      <c r="E128" s="276"/>
      <c r="F128" s="276" t="s">
        <v>79</v>
      </c>
      <c r="G128" s="276"/>
      <c r="H128" s="276"/>
      <c r="I128" s="276"/>
      <c r="J128" s="287"/>
      <c r="L128" s="103"/>
      <c r="M128" s="103"/>
      <c r="N128" s="103"/>
      <c r="O128" s="103"/>
      <c r="P128" s="103"/>
    </row>
    <row r="129" spans="2:16" s="1" customFormat="1" ht="13">
      <c r="B129" s="53"/>
      <c r="J129" s="202"/>
      <c r="L129" s="103"/>
      <c r="M129" s="103"/>
      <c r="N129" s="103"/>
      <c r="O129" s="103"/>
      <c r="P129" s="103"/>
    </row>
    <row r="130" spans="2:16" s="1" customFormat="1" ht="13">
      <c r="B130" s="53"/>
      <c r="J130" s="202"/>
      <c r="L130" s="103"/>
      <c r="M130" s="103"/>
      <c r="N130" s="103"/>
      <c r="O130" s="103"/>
      <c r="P130" s="103"/>
    </row>
    <row r="131" spans="2:16" s="1" customFormat="1" ht="13">
      <c r="B131" s="295" t="s">
        <v>80</v>
      </c>
      <c r="C131" s="296"/>
      <c r="D131" s="296"/>
      <c r="E131" s="296"/>
      <c r="F131" s="270" t="s">
        <v>81</v>
      </c>
      <c r="G131" s="270"/>
      <c r="H131" s="270"/>
      <c r="I131" s="270"/>
      <c r="J131" s="271"/>
      <c r="L131" s="239"/>
      <c r="M131" s="103"/>
      <c r="N131" s="103"/>
      <c r="O131" s="103"/>
      <c r="P131" s="103"/>
    </row>
    <row r="132" spans="2:16" s="1" customFormat="1" ht="16.5" customHeight="1">
      <c r="B132" s="297" t="s">
        <v>82</v>
      </c>
      <c r="C132" s="298"/>
      <c r="D132" s="298"/>
      <c r="E132" s="298"/>
      <c r="F132" s="299" t="s">
        <v>83</v>
      </c>
      <c r="G132" s="298"/>
      <c r="H132" s="298"/>
      <c r="I132" s="298"/>
      <c r="J132" s="300"/>
      <c r="L132" s="103"/>
      <c r="M132" s="103"/>
      <c r="N132" s="103"/>
      <c r="O132" s="103"/>
      <c r="P132" s="103"/>
    </row>
    <row r="133" spans="2:16" s="1" customFormat="1" ht="6.75" customHeight="1">
      <c r="B133" s="206"/>
      <c r="C133" s="207"/>
      <c r="D133" s="207"/>
      <c r="E133" s="207"/>
      <c r="F133" s="207"/>
      <c r="G133" s="207"/>
      <c r="H133" s="207"/>
      <c r="I133" s="207"/>
      <c r="J133" s="208"/>
      <c r="L133" s="103"/>
      <c r="M133" s="103"/>
      <c r="N133" s="103"/>
      <c r="O133" s="103"/>
      <c r="P133" s="103"/>
    </row>
    <row r="134" spans="2:16" s="1" customFormat="1" ht="6.75" customHeight="1">
      <c r="B134" s="206"/>
      <c r="C134" s="207"/>
      <c r="D134" s="207"/>
      <c r="E134" s="207"/>
      <c r="F134" s="207"/>
      <c r="G134" s="207"/>
      <c r="H134" s="207"/>
      <c r="I134" s="207"/>
      <c r="J134" s="208"/>
    </row>
    <row r="135" spans="2:16" s="1" customFormat="1" ht="6.75" customHeight="1">
      <c r="B135" s="206"/>
      <c r="C135" s="207"/>
      <c r="D135" s="207"/>
      <c r="E135" s="207"/>
      <c r="F135" s="207"/>
      <c r="G135" s="207"/>
      <c r="H135" s="207"/>
      <c r="I135" s="207"/>
      <c r="J135" s="208"/>
    </row>
    <row r="136" spans="2:16" s="1" customFormat="1" ht="6.75" customHeight="1">
      <c r="B136" s="206"/>
      <c r="C136" s="207"/>
      <c r="D136" s="207"/>
      <c r="E136" s="207"/>
      <c r="F136" s="207"/>
      <c r="G136" s="207"/>
      <c r="H136" s="207"/>
      <c r="I136" s="207"/>
      <c r="J136" s="208"/>
    </row>
    <row r="137" spans="2:16" s="1" customFormat="1" ht="13">
      <c r="B137" s="275" t="s">
        <v>84</v>
      </c>
      <c r="C137" s="276"/>
      <c r="D137" s="276"/>
      <c r="E137" s="276"/>
      <c r="F137" s="276"/>
      <c r="G137" s="276"/>
      <c r="H137" s="276"/>
      <c r="I137" s="276"/>
      <c r="J137" s="287"/>
    </row>
    <row r="138" spans="2:16" s="1" customFormat="1" ht="13">
      <c r="B138" s="53"/>
      <c r="J138" s="202"/>
    </row>
    <row r="139" spans="2:16" s="1" customFormat="1" ht="13">
      <c r="B139" s="53"/>
      <c r="J139" s="202"/>
    </row>
    <row r="140" spans="2:16" s="1" customFormat="1" ht="13">
      <c r="B140" s="53"/>
      <c r="J140" s="202"/>
    </row>
    <row r="141" spans="2:16" s="1" customFormat="1" ht="13">
      <c r="B141" s="269" t="s">
        <v>85</v>
      </c>
      <c r="C141" s="270"/>
      <c r="D141" s="270"/>
      <c r="E141" s="270"/>
      <c r="F141" s="270"/>
      <c r="G141" s="270"/>
      <c r="H141" s="270"/>
      <c r="I141" s="270"/>
      <c r="J141" s="271"/>
    </row>
    <row r="142" spans="2:16" s="1" customFormat="1" ht="13">
      <c r="B142" s="272" t="s">
        <v>86</v>
      </c>
      <c r="C142" s="273"/>
      <c r="D142" s="273"/>
      <c r="E142" s="273"/>
      <c r="F142" s="273"/>
      <c r="G142" s="273"/>
      <c r="H142" s="273"/>
      <c r="I142" s="273"/>
      <c r="J142" s="274"/>
    </row>
  </sheetData>
  <mergeCells count="93">
    <mergeCell ref="M108:N108"/>
    <mergeCell ref="H118:I118"/>
    <mergeCell ref="L118:M118"/>
    <mergeCell ref="F119:G119"/>
    <mergeCell ref="F120:I120"/>
    <mergeCell ref="L120:M120"/>
    <mergeCell ref="D46:E46"/>
    <mergeCell ref="D48:E48"/>
    <mergeCell ref="D49:E49"/>
    <mergeCell ref="D50:E50"/>
    <mergeCell ref="B137:J137"/>
    <mergeCell ref="F128:J128"/>
    <mergeCell ref="B131:E131"/>
    <mergeCell ref="F131:J131"/>
    <mergeCell ref="B132:E132"/>
    <mergeCell ref="F132:J132"/>
    <mergeCell ref="D52:E52"/>
    <mergeCell ref="D54:E54"/>
    <mergeCell ref="D55:E55"/>
    <mergeCell ref="D56:E56"/>
    <mergeCell ref="D57:E57"/>
    <mergeCell ref="D61:E61"/>
    <mergeCell ref="D63:E63"/>
    <mergeCell ref="D65:E65"/>
    <mergeCell ref="D59:E59"/>
    <mergeCell ref="D60:E60"/>
    <mergeCell ref="D91:E91"/>
    <mergeCell ref="D93:E93"/>
    <mergeCell ref="D95:E95"/>
    <mergeCell ref="D96:E96"/>
    <mergeCell ref="D85:E85"/>
    <mergeCell ref="D86:E86"/>
    <mergeCell ref="B141:J141"/>
    <mergeCell ref="B142:J142"/>
    <mergeCell ref="B128:E128"/>
    <mergeCell ref="D105:G105"/>
    <mergeCell ref="D97:E97"/>
    <mergeCell ref="D99:E99"/>
    <mergeCell ref="D98:E98"/>
    <mergeCell ref="D103:G103"/>
    <mergeCell ref="D87:E87"/>
    <mergeCell ref="D89:E89"/>
    <mergeCell ref="D90:E90"/>
    <mergeCell ref="D79:E79"/>
    <mergeCell ref="D80:E80"/>
    <mergeCell ref="D82:E82"/>
    <mergeCell ref="D84:E84"/>
    <mergeCell ref="D71:E71"/>
    <mergeCell ref="D73:E73"/>
    <mergeCell ref="D75:E75"/>
    <mergeCell ref="D76:E76"/>
    <mergeCell ref="D78:E78"/>
    <mergeCell ref="D72:E72"/>
    <mergeCell ref="D74:E74"/>
    <mergeCell ref="D66:E66"/>
    <mergeCell ref="D67:E67"/>
    <mergeCell ref="D68:E68"/>
    <mergeCell ref="D69:E69"/>
    <mergeCell ref="D70:E70"/>
    <mergeCell ref="D45:E45"/>
    <mergeCell ref="D33:E33"/>
    <mergeCell ref="D36:E36"/>
    <mergeCell ref="D38:E38"/>
    <mergeCell ref="D39:E39"/>
    <mergeCell ref="D40:E40"/>
    <mergeCell ref="D41:E41"/>
    <mergeCell ref="D42:E42"/>
    <mergeCell ref="D43:E43"/>
    <mergeCell ref="D44:E44"/>
    <mergeCell ref="D35:E35"/>
    <mergeCell ref="D37:E37"/>
    <mergeCell ref="D31:E31"/>
    <mergeCell ref="J17:J18"/>
    <mergeCell ref="D19:E19"/>
    <mergeCell ref="D20:E20"/>
    <mergeCell ref="D21:E21"/>
    <mergeCell ref="D22:E22"/>
    <mergeCell ref="D23:E23"/>
    <mergeCell ref="D24:E24"/>
    <mergeCell ref="D25:E25"/>
    <mergeCell ref="D27:E27"/>
    <mergeCell ref="D29:E29"/>
    <mergeCell ref="D30:E30"/>
    <mergeCell ref="B7:E7"/>
    <mergeCell ref="H7:J7"/>
    <mergeCell ref="F8:J8"/>
    <mergeCell ref="B17:B18"/>
    <mergeCell ref="C17:C18"/>
    <mergeCell ref="D17:E18"/>
    <mergeCell ref="F17:F18"/>
    <mergeCell ref="G17:G18"/>
    <mergeCell ref="H17:H18"/>
    <mergeCell ref="I17:I18"/>
  </mergeCells>
  <conditionalFormatting sqref="F88:F97 F77:F86 F59:F75 F47:F56 F31:F45">
    <cfRule type="cellIs" dxfId="1" priority="2" operator="equal">
      <formula>0</formula>
    </cfRule>
  </conditionalFormatting>
  <conditionalFormatting sqref="F58">
    <cfRule type="cellIs" dxfId="0" priority="1" operator="equal">
      <formula>0</formula>
    </cfRule>
  </conditionalFormatting>
  <pageMargins left="0.7" right="0.7" top="0.75" bottom="0.75" header="0.3" footer="0.3"/>
  <pageSetup paperSize="9" scale="77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61-2022</vt:lpstr>
      <vt:lpstr>'61-2022'!Print_Area</vt:lpstr>
      <vt:lpstr>'61-2022'!Print_Titles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2022-10-13T17:24:33Z</cp:lastPrinted>
  <dcterms:created xsi:type="dcterms:W3CDTF">2022-10-12T16:06:13Z</dcterms:created>
  <dcterms:modified xsi:type="dcterms:W3CDTF">2022-10-13T17:24:34Z</dcterms:modified>
</cp:coreProperties>
</file>